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Team Legacy Unit/"/>
    </mc:Choice>
  </mc:AlternateContent>
  <xr:revisionPtr revIDLastSave="76" documentId="13_ncr:1_{B7A704EB-0F24-4555-A909-5DDE6E0F95F0}" xr6:coauthVersionLast="47" xr6:coauthVersionMax="47" xr10:uidLastSave="{4633E460-F372-4954-AD62-49CC97A9FDD4}"/>
  <bookViews>
    <workbookView xWindow="-120" yWindow="-120" windowWidth="29040" windowHeight="15720" xr2:uid="{FB2C3B64-0443-42BE-BFD6-F43231FCAA7C}"/>
  </bookViews>
  <sheets>
    <sheet name="Exhibit A" sheetId="1" r:id="rId1"/>
  </sheets>
  <definedNames>
    <definedName name="_xlnm.Print_Area" localSheetId="0">'Exhibit A'!$A$1:$S$80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L36" i="1"/>
  <c r="E37" i="1"/>
  <c r="E36" i="1"/>
  <c r="E35" i="1"/>
  <c r="L32" i="1"/>
  <c r="L31" i="1"/>
  <c r="E32" i="1" l="1"/>
  <c r="E31" i="1"/>
  <c r="G31" i="1" s="1"/>
  <c r="E30" i="1"/>
  <c r="G36" i="1"/>
  <c r="G37" i="1"/>
  <c r="G32" i="1"/>
  <c r="E34" i="1"/>
  <c r="E33" i="1"/>
  <c r="E29" i="1"/>
  <c r="E28" i="1"/>
  <c r="G34" i="1" l="1"/>
  <c r="L34" i="1"/>
  <c r="G35" i="1"/>
  <c r="L35" i="1"/>
  <c r="G29" i="1"/>
  <c r="L29" i="1"/>
  <c r="G30" i="1"/>
  <c r="L30" i="1"/>
  <c r="E72" i="1"/>
  <c r="G75" i="1" l="1"/>
  <c r="G73" i="1"/>
  <c r="G74" i="1"/>
  <c r="G71" i="1"/>
  <c r="L71" i="1"/>
  <c r="G50" i="1" l="1"/>
  <c r="G51" i="1"/>
  <c r="G52" i="1"/>
  <c r="G53" i="1"/>
  <c r="G54" i="1"/>
  <c r="G55" i="1"/>
  <c r="E48" i="1"/>
  <c r="G48" i="1" s="1"/>
  <c r="E47" i="1"/>
  <c r="E41" i="1" l="1"/>
  <c r="G41" i="1" s="1"/>
  <c r="E40" i="1"/>
  <c r="L5" i="1"/>
  <c r="L6" i="1"/>
  <c r="L8" i="1"/>
  <c r="L14" i="1"/>
  <c r="L15" i="1"/>
  <c r="L16" i="1"/>
  <c r="L23" i="1"/>
  <c r="L24" i="1"/>
  <c r="L26" i="1"/>
  <c r="L28" i="1"/>
  <c r="L33" i="1"/>
  <c r="L58" i="1"/>
  <c r="L60" i="1"/>
  <c r="L69" i="1"/>
  <c r="L70" i="1"/>
  <c r="L4" i="1"/>
  <c r="E19" i="1"/>
  <c r="G19" i="1" s="1"/>
  <c r="E18" i="1"/>
  <c r="E16" i="1"/>
  <c r="G16" i="1" s="1"/>
  <c r="E15" i="1"/>
  <c r="G15" i="1" s="1"/>
  <c r="E14" i="1"/>
  <c r="G9" i="1" l="1"/>
  <c r="G10" i="1"/>
  <c r="G11" i="1"/>
  <c r="G12" i="1"/>
  <c r="G13" i="1"/>
  <c r="G14" i="1"/>
  <c r="G17" i="1"/>
  <c r="G18" i="1"/>
  <c r="G20" i="1"/>
  <c r="G21" i="1"/>
  <c r="G22" i="1"/>
  <c r="G23" i="1"/>
  <c r="G24" i="1"/>
  <c r="G25" i="1"/>
  <c r="G26" i="1"/>
  <c r="G27" i="1"/>
  <c r="G28" i="1"/>
  <c r="G33" i="1"/>
  <c r="G38" i="1"/>
  <c r="G39" i="1"/>
  <c r="G40" i="1"/>
  <c r="G42" i="1"/>
  <c r="G43" i="1"/>
  <c r="G44" i="1"/>
  <c r="G45" i="1"/>
  <c r="G46" i="1"/>
  <c r="G47" i="1"/>
  <c r="G49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2" i="1"/>
  <c r="G76" i="1"/>
  <c r="G5" i="1" l="1"/>
  <c r="G6" i="1"/>
  <c r="G7" i="1"/>
  <c r="G8" i="1"/>
  <c r="G4" i="1"/>
  <c r="G79" i="1" l="1"/>
  <c r="G77" i="1" l="1"/>
  <c r="H31" i="1" l="1"/>
  <c r="H32" i="1"/>
  <c r="H37" i="1"/>
  <c r="H36" i="1"/>
  <c r="H35" i="1"/>
  <c r="H34" i="1"/>
  <c r="H30" i="1"/>
  <c r="H29" i="1"/>
  <c r="H71" i="1"/>
  <c r="O71" i="1" s="1"/>
  <c r="H74" i="1"/>
  <c r="M74" i="1" s="1"/>
  <c r="L74" i="1" s="1"/>
  <c r="H73" i="1"/>
  <c r="M73" i="1" s="1"/>
  <c r="L73" i="1" s="1"/>
  <c r="H75" i="1"/>
  <c r="M75" i="1" s="1"/>
  <c r="L75" i="1" s="1"/>
  <c r="H48" i="1"/>
  <c r="H55" i="1"/>
  <c r="M55" i="1" s="1"/>
  <c r="L55" i="1" s="1"/>
  <c r="H54" i="1"/>
  <c r="M54" i="1" s="1"/>
  <c r="L54" i="1" s="1"/>
  <c r="H53" i="1"/>
  <c r="M53" i="1" s="1"/>
  <c r="L53" i="1" s="1"/>
  <c r="H52" i="1"/>
  <c r="M52" i="1" s="1"/>
  <c r="L52" i="1" s="1"/>
  <c r="H51" i="1"/>
  <c r="M51" i="1" s="1"/>
  <c r="L51" i="1" s="1"/>
  <c r="H50" i="1"/>
  <c r="M50" i="1" s="1"/>
  <c r="L50" i="1" s="1"/>
  <c r="H41" i="1"/>
  <c r="M41" i="1" s="1"/>
  <c r="L41" i="1" s="1"/>
  <c r="H16" i="1"/>
  <c r="O16" i="1" s="1"/>
  <c r="H19" i="1"/>
  <c r="M19" i="1" s="1"/>
  <c r="L19" i="1" s="1"/>
  <c r="H15" i="1"/>
  <c r="O15" i="1" s="1"/>
  <c r="H45" i="1"/>
  <c r="M45" i="1" s="1"/>
  <c r="L45" i="1" s="1"/>
  <c r="H57" i="1"/>
  <c r="M57" i="1" s="1"/>
  <c r="L57" i="1" s="1"/>
  <c r="H38" i="1"/>
  <c r="M38" i="1" s="1"/>
  <c r="L38" i="1" s="1"/>
  <c r="H33" i="1"/>
  <c r="H18" i="1"/>
  <c r="H27" i="1"/>
  <c r="M27" i="1" s="1"/>
  <c r="L27" i="1" s="1"/>
  <c r="H56" i="1"/>
  <c r="M56" i="1" s="1"/>
  <c r="L56" i="1" s="1"/>
  <c r="H17" i="1"/>
  <c r="H60" i="1"/>
  <c r="O60" i="1" s="1"/>
  <c r="H49" i="1"/>
  <c r="M49" i="1" s="1"/>
  <c r="L49" i="1" s="1"/>
  <c r="H11" i="1"/>
  <c r="M11" i="1" s="1"/>
  <c r="L11" i="1" s="1"/>
  <c r="H14" i="1"/>
  <c r="O14" i="1" s="1"/>
  <c r="H67" i="1"/>
  <c r="M67" i="1" s="1"/>
  <c r="L67" i="1" s="1"/>
  <c r="H47" i="1"/>
  <c r="M47" i="1" s="1"/>
  <c r="L47" i="1" s="1"/>
  <c r="H24" i="1"/>
  <c r="O24" i="1" s="1"/>
  <c r="H13" i="1"/>
  <c r="M13" i="1" s="1"/>
  <c r="L13" i="1" s="1"/>
  <c r="H46" i="1"/>
  <c r="M46" i="1" s="1"/>
  <c r="L46" i="1" s="1"/>
  <c r="H28" i="1"/>
  <c r="H65" i="1"/>
  <c r="M65" i="1" s="1"/>
  <c r="L65" i="1" s="1"/>
  <c r="H64" i="1"/>
  <c r="M64" i="1" s="1"/>
  <c r="L64" i="1" s="1"/>
  <c r="H26" i="1"/>
  <c r="O26" i="1" s="1"/>
  <c r="H63" i="1"/>
  <c r="M63" i="1" s="1"/>
  <c r="L63" i="1" s="1"/>
  <c r="H62" i="1"/>
  <c r="M62" i="1" s="1"/>
  <c r="L62" i="1" s="1"/>
  <c r="H72" i="1"/>
  <c r="M72" i="1" s="1"/>
  <c r="L72" i="1" s="1"/>
  <c r="H23" i="1"/>
  <c r="O23" i="1" s="1"/>
  <c r="H22" i="1"/>
  <c r="H40" i="1"/>
  <c r="M40" i="1" s="1"/>
  <c r="L40" i="1" s="1"/>
  <c r="H69" i="1"/>
  <c r="O69" i="1" s="1"/>
  <c r="H39" i="1"/>
  <c r="M39" i="1" s="1"/>
  <c r="L39" i="1" s="1"/>
  <c r="H68" i="1"/>
  <c r="M68" i="1" s="1"/>
  <c r="L68" i="1" s="1"/>
  <c r="H25" i="1"/>
  <c r="M25" i="1" s="1"/>
  <c r="L25" i="1" s="1"/>
  <c r="H66" i="1"/>
  <c r="M66" i="1" s="1"/>
  <c r="L66" i="1" s="1"/>
  <c r="H12" i="1"/>
  <c r="M12" i="1" s="1"/>
  <c r="L12" i="1" s="1"/>
  <c r="H44" i="1"/>
  <c r="M44" i="1" s="1"/>
  <c r="L44" i="1" s="1"/>
  <c r="H10" i="1"/>
  <c r="M10" i="1" s="1"/>
  <c r="L10" i="1" s="1"/>
  <c r="H76" i="1"/>
  <c r="M76" i="1" s="1"/>
  <c r="L76" i="1" s="1"/>
  <c r="H43" i="1"/>
  <c r="M43" i="1" s="1"/>
  <c r="L43" i="1" s="1"/>
  <c r="H9" i="1"/>
  <c r="M9" i="1" s="1"/>
  <c r="L9" i="1" s="1"/>
  <c r="H61" i="1"/>
  <c r="M61" i="1" s="1"/>
  <c r="L61" i="1" s="1"/>
  <c r="H42" i="1"/>
  <c r="M42" i="1" s="1"/>
  <c r="L42" i="1" s="1"/>
  <c r="H70" i="1"/>
  <c r="O70" i="1" s="1"/>
  <c r="H59" i="1"/>
  <c r="M59" i="1" s="1"/>
  <c r="L59" i="1" s="1"/>
  <c r="H21" i="1"/>
  <c r="M21" i="1" s="1"/>
  <c r="L21" i="1" s="1"/>
  <c r="H58" i="1"/>
  <c r="O58" i="1" s="1"/>
  <c r="H20" i="1"/>
  <c r="M20" i="1" s="1"/>
  <c r="L20" i="1" s="1"/>
  <c r="H4" i="1"/>
  <c r="O4" i="1" s="1"/>
  <c r="H8" i="1"/>
  <c r="O8" i="1" s="1"/>
  <c r="H7" i="1"/>
  <c r="M7" i="1" s="1"/>
  <c r="H6" i="1"/>
  <c r="O6" i="1" s="1"/>
  <c r="H5" i="1"/>
  <c r="O5" i="1" s="1"/>
  <c r="M18" i="1"/>
  <c r="L18" i="1" s="1"/>
  <c r="M17" i="1"/>
  <c r="L17" i="1" s="1"/>
  <c r="N22" i="1"/>
  <c r="L22" i="1" s="1"/>
  <c r="L7" i="1"/>
  <c r="H79" i="1"/>
  <c r="O77" i="1" l="1"/>
  <c r="N77" i="1"/>
  <c r="H77" i="1" l="1"/>
  <c r="M48" i="1"/>
  <c r="L48" i="1" s="1"/>
  <c r="L77" i="1" s="1"/>
  <c r="H78" i="1" s="1"/>
  <c r="G78" i="1" s="1"/>
  <c r="M77" i="1" l="1"/>
</calcChain>
</file>

<file path=xl/sharedStrings.xml><?xml version="1.0" encoding="utf-8"?>
<sst xmlns="http://schemas.openxmlformats.org/spreadsheetml/2006/main" count="688" uniqueCount="254">
  <si>
    <t>Exhibit A</t>
  </si>
  <si>
    <t>Tract Number</t>
  </si>
  <si>
    <t>Lease ID Number (optional)</t>
  </si>
  <si>
    <t>Mineral Owner</t>
  </si>
  <si>
    <t>Leased
Yes or No</t>
  </si>
  <si>
    <t>Decimal Interest in Tract</t>
  </si>
  <si>
    <t>Surface Acres in Unit
(Hide)</t>
  </si>
  <si>
    <t>Surface Acres in Unit (Net)</t>
  </si>
  <si>
    <t>Tax Map Parcel ID</t>
  </si>
  <si>
    <t>Township</t>
  </si>
  <si>
    <t>County</t>
  </si>
  <si>
    <t>Consenting Working Interest Percentage</t>
  </si>
  <si>
    <t>Tiburon Oil &amp; Gas Ohio, LLC Working Interest Percentage</t>
  </si>
  <si>
    <t>Address</t>
  </si>
  <si>
    <t>City</t>
  </si>
  <si>
    <t>State</t>
  </si>
  <si>
    <t>Zip</t>
  </si>
  <si>
    <t>Total Unit Acres:</t>
  </si>
  <si>
    <t>Total Consenting Acres</t>
  </si>
  <si>
    <t>Total Unleased Acres</t>
  </si>
  <si>
    <t>End of Exhibit A</t>
  </si>
  <si>
    <t xml:space="preserve">All Mineral Owners in the proposed Team Legacy Unit. </t>
  </si>
  <si>
    <t>28-0000506.007</t>
  </si>
  <si>
    <t>28-0000506.005</t>
  </si>
  <si>
    <t>28-0000506.002</t>
  </si>
  <si>
    <t>28-0000506.006</t>
  </si>
  <si>
    <t>28-0000444.000</t>
  </si>
  <si>
    <t>28-0000008.000</t>
  </si>
  <si>
    <t>28-0000608.002</t>
  </si>
  <si>
    <t>28-0000608.004</t>
  </si>
  <si>
    <t>28-0000608.005</t>
  </si>
  <si>
    <t>28-0000608.001</t>
  </si>
  <si>
    <t>28-0000608.006</t>
  </si>
  <si>
    <t>28-0000608.003</t>
  </si>
  <si>
    <t>28-0000609.001</t>
  </si>
  <si>
    <t>28-0000608.000</t>
  </si>
  <si>
    <t>28-0000608.007</t>
  </si>
  <si>
    <t>28-0000290.000</t>
  </si>
  <si>
    <t>23-0000363.003</t>
  </si>
  <si>
    <t>23-0000363.009</t>
  </si>
  <si>
    <t>23-0000644.000</t>
  </si>
  <si>
    <t>23-0000643.000</t>
  </si>
  <si>
    <t>23-0000062.000</t>
  </si>
  <si>
    <t>23-0000363.010</t>
  </si>
  <si>
    <t>23-0000638.000</t>
  </si>
  <si>
    <t>23-0000582.000</t>
  </si>
  <si>
    <t>23-0000324.000</t>
  </si>
  <si>
    <t>23-0000269.000</t>
  </si>
  <si>
    <t>23-0000288.002</t>
  </si>
  <si>
    <t>23-0000288.003</t>
  </si>
  <si>
    <t>23-0000288.004</t>
  </si>
  <si>
    <t>23-0000091.000</t>
  </si>
  <si>
    <t>23-0000092.000</t>
  </si>
  <si>
    <t>23-0000092.001</t>
  </si>
  <si>
    <t>23-0000120.000</t>
  </si>
  <si>
    <t>23-0000092.002</t>
  </si>
  <si>
    <t>23-0000119.000</t>
  </si>
  <si>
    <t>23-0000288.005</t>
  </si>
  <si>
    <t>23-0000288.009</t>
  </si>
  <si>
    <t>23-0000284.000</t>
  </si>
  <si>
    <t>23-0000283.001</t>
  </si>
  <si>
    <t>23-0000416.001</t>
  </si>
  <si>
    <t>23-0000416.002</t>
  </si>
  <si>
    <t>23-0000416.000</t>
  </si>
  <si>
    <t>23-0000126.000</t>
  </si>
  <si>
    <t>23-0000006.000</t>
  </si>
  <si>
    <t>23-0000006.004</t>
  </si>
  <si>
    <t>23-0000006.003</t>
  </si>
  <si>
    <t>28-0000609.000</t>
  </si>
  <si>
    <t>28-0000072.000</t>
  </si>
  <si>
    <t>23-0000045.000</t>
  </si>
  <si>
    <t>23-0000288.001</t>
  </si>
  <si>
    <t>Non-Consenting WI</t>
  </si>
  <si>
    <t>James J. MacBride</t>
  </si>
  <si>
    <t>Yes</t>
  </si>
  <si>
    <t>Oxford</t>
  </si>
  <si>
    <t>Millwood</t>
  </si>
  <si>
    <t>Guernsey</t>
  </si>
  <si>
    <t>Expand Appalachia LLC Working Interest Percentage</t>
  </si>
  <si>
    <t>2940 Creekside Drive</t>
  </si>
  <si>
    <t>Westlake</t>
  </si>
  <si>
    <t>OH</t>
  </si>
  <si>
    <t>Daniel Niewiadomski and Lorie Niewiadomski</t>
  </si>
  <si>
    <t>5459 State Route 543</t>
  </si>
  <si>
    <t>Windsor</t>
  </si>
  <si>
    <t>Heritage Resources-Utica Minerals, LLC
Attn: Whitney Wickes, Chief Operating Officer</t>
  </si>
  <si>
    <t>105 N. Main Street, Suite 200</t>
  </si>
  <si>
    <t>Sheridan</t>
  </si>
  <si>
    <t>WY</t>
  </si>
  <si>
    <t>WLS106367</t>
  </si>
  <si>
    <t>1401 McKinney Street, Suite 900</t>
  </si>
  <si>
    <t>Houston</t>
  </si>
  <si>
    <t>TX</t>
  </si>
  <si>
    <t>Golden Eagle Resources II, LLC
Attn: Michael Faust, President</t>
  </si>
  <si>
    <t>Dianne L. Skolnik</t>
  </si>
  <si>
    <t>3119 Houston Road</t>
  </si>
  <si>
    <t>Barberton</t>
  </si>
  <si>
    <t>WLS105944</t>
  </si>
  <si>
    <t>Jodi Nicole Hillyer</t>
  </si>
  <si>
    <t>362 East Main Street</t>
  </si>
  <si>
    <t>Quaker City</t>
  </si>
  <si>
    <t>WLS105987</t>
  </si>
  <si>
    <t>Date Palm Resources, LLC
Attn: Khaled Helmi, Managing Member</t>
  </si>
  <si>
    <t>5553 Broadwater Lane</t>
  </si>
  <si>
    <t>Clarksville</t>
  </si>
  <si>
    <t>MD</t>
  </si>
  <si>
    <t>WLS106102</t>
  </si>
  <si>
    <t>Brenda Hartsook</t>
  </si>
  <si>
    <t>63359 Pisgah Road</t>
  </si>
  <si>
    <t>WLS106233</t>
  </si>
  <si>
    <t>Carper Farms, LLC
Attn: Dan Carper, President</t>
  </si>
  <si>
    <t>63531 Pisgah Road</t>
  </si>
  <si>
    <t>Richard Lenhart</t>
  </si>
  <si>
    <t>Beth A. Stout</t>
  </si>
  <si>
    <t>Jerrod P. Stout</t>
  </si>
  <si>
    <t>3222 Sanitarium Road</t>
  </si>
  <si>
    <t>Akron</t>
  </si>
  <si>
    <t>2330 Sesame Street NW</t>
  </si>
  <si>
    <t>Mogadore</t>
  </si>
  <si>
    <t>3033 Luli Road</t>
  </si>
  <si>
    <t>WLS106131</t>
  </si>
  <si>
    <t>Richard R. Lenhart and Beverly E. Lenhart</t>
  </si>
  <si>
    <t>Joshua R. Lenhart</t>
  </si>
  <si>
    <t>WLS106428</t>
  </si>
  <si>
    <t>WLS106427</t>
  </si>
  <si>
    <t>WLS106586</t>
  </si>
  <si>
    <t>Kathy Oberhaus</t>
  </si>
  <si>
    <t>27208 Hidden Oaks Drive</t>
  </si>
  <si>
    <t>Columbus Station</t>
  </si>
  <si>
    <t>PEO Utica, LLC
Working Interest Percentage</t>
  </si>
  <si>
    <t>Bounty Minerals, LLC 
Attn: Tracie R. Palmer, President and CEO</t>
  </si>
  <si>
    <t>777 Main Street, Suite 3400</t>
  </si>
  <si>
    <t>Fort Worth</t>
  </si>
  <si>
    <t>Slayton Family Holdings, LLC
Attn: David M. Slayton</t>
  </si>
  <si>
    <t>8310 White Road</t>
  </si>
  <si>
    <t>Burbank</t>
  </si>
  <si>
    <t>WLS106024</t>
  </si>
  <si>
    <t>Daniel W. Liggett</t>
  </si>
  <si>
    <t>526 Holly Drive</t>
  </si>
  <si>
    <t>Berea</t>
  </si>
  <si>
    <t>Marty E. Weaver, Jr. and Dorothy Ann Weaver</t>
  </si>
  <si>
    <t>23701 Putney Ridge Road</t>
  </si>
  <si>
    <t>WLS106293</t>
  </si>
  <si>
    <t>Wilkinson Land, LLC
Attn: Thomas F. Wilkinson</t>
  </si>
  <si>
    <t>6813 Winklepeck Road NW</t>
  </si>
  <si>
    <t>Dundee</t>
  </si>
  <si>
    <t>WLS106292</t>
  </si>
  <si>
    <t>Thomas F. Wilkerson, Jr.</t>
  </si>
  <si>
    <t>23727 Putney Ridge Road</t>
  </si>
  <si>
    <t>WLS106116</t>
  </si>
  <si>
    <t>WLS106115</t>
  </si>
  <si>
    <t>James P. Ryan</t>
  </si>
  <si>
    <t>Paul Widenmeyer</t>
  </si>
  <si>
    <t>222 Race Street</t>
  </si>
  <si>
    <t>WLS106369</t>
  </si>
  <si>
    <t>Terry Allen Smith and Marcia Jane Smith</t>
  </si>
  <si>
    <t>P.O. Box 74</t>
  </si>
  <si>
    <t>Old Washington</t>
  </si>
  <si>
    <t>WLS106068</t>
  </si>
  <si>
    <t>Jeremy J. Larrison, Trustee of the Larrison Preservation Trust</t>
  </si>
  <si>
    <t>883 Carriage Lane</t>
  </si>
  <si>
    <t>Wooster</t>
  </si>
  <si>
    <t>WLS106205</t>
  </si>
  <si>
    <t>John P. McKenna, Trustee of the John P. McKenna Trust</t>
  </si>
  <si>
    <t>4320 State Road</t>
  </si>
  <si>
    <t>Medina</t>
  </si>
  <si>
    <t>WLS107079</t>
  </si>
  <si>
    <t>Donn J. Kazmierczak</t>
  </si>
  <si>
    <t>52 Par Avenue</t>
  </si>
  <si>
    <t>West Salem</t>
  </si>
  <si>
    <t>WLS107078</t>
  </si>
  <si>
    <t>James Powell</t>
  </si>
  <si>
    <t>Carla Powell</t>
  </si>
  <si>
    <t>44 Grace Lane</t>
  </si>
  <si>
    <t>Robert A. Schlidt, Trustee of the Robert A. Schlidt 1996 Revocable Trust</t>
  </si>
  <si>
    <t>WLS106114</t>
  </si>
  <si>
    <t>WLS106291</t>
  </si>
  <si>
    <t>WLS106457</t>
  </si>
  <si>
    <t>WLS106100</t>
  </si>
  <si>
    <t>WLS106214</t>
  </si>
  <si>
    <t>WLS106112</t>
  </si>
  <si>
    <t>WLS106113</t>
  </si>
  <si>
    <t>BRI Enterprises, LLC
Attn: Isaac R. Beardmore, Owner</t>
  </si>
  <si>
    <t>333 Ohio Street</t>
  </si>
  <si>
    <t>Marietta</t>
  </si>
  <si>
    <t>Helis Royalty Company, L.L.C.
Attn: David A. Kerstein, General Agent for the Estate of William G. Helis</t>
  </si>
  <si>
    <t>201 St Charles Avenue, Suite 2600</t>
  </si>
  <si>
    <t>New Orleans</t>
  </si>
  <si>
    <t>LA</t>
  </si>
  <si>
    <t>HR4 Minerals, LLC
Attn: Jason D. Dean, CEO</t>
  </si>
  <si>
    <t>6355 Ward Road, Suite 400</t>
  </si>
  <si>
    <t>Arvada</t>
  </si>
  <si>
    <t>CO</t>
  </si>
  <si>
    <t>PO Box 1569</t>
  </si>
  <si>
    <t>Pagosa Springs</t>
  </si>
  <si>
    <t>OGI, Inc.
Attn: Ryan Searle, Executive Vice President</t>
  </si>
  <si>
    <t>4940 Dexter Street</t>
  </si>
  <si>
    <t>Casper</t>
  </si>
  <si>
    <t>Walter Production, Inc.
Attn: Ron A. Wilson, President</t>
  </si>
  <si>
    <t>PO Box 2944</t>
  </si>
  <si>
    <t>Wind River Resources, Inc.
Attn: William N. Heiss, Vice President</t>
  </si>
  <si>
    <t>WLS105918</t>
  </si>
  <si>
    <t>LL&amp;B Headwater II, LP
Attn: Gordon H. Dean, CEO</t>
  </si>
  <si>
    <t>11412 Bee Cave Road, Suite 301</t>
  </si>
  <si>
    <t>Austin</t>
  </si>
  <si>
    <t>61737 Willow Road</t>
  </si>
  <si>
    <t>Hall's Garage, LLC
Attn: Rhonda J. Carpenter, Member</t>
  </si>
  <si>
    <t>WLS105920</t>
  </si>
  <si>
    <t>Thomas L. Yeckley and Shelly D. Yeckley</t>
  </si>
  <si>
    <t>62197 Greenlawn Road</t>
  </si>
  <si>
    <t>WLS105919</t>
  </si>
  <si>
    <t>Michael J. Lane and Jackie S. Lane</t>
  </si>
  <si>
    <t>61999 Greenlawn Road</t>
  </si>
  <si>
    <t>WLS105985 and
WLS105919</t>
  </si>
  <si>
    <t>Maurice M. Lane and Jackie S. Lane</t>
  </si>
  <si>
    <t>Maurice M. Lane</t>
  </si>
  <si>
    <t>Maurice M. Lane, Jackie S. Lane, and Michael Lane</t>
  </si>
  <si>
    <t>WLS105984</t>
  </si>
  <si>
    <t>Linda L. Lamb</t>
  </si>
  <si>
    <t>500 Clarion Court</t>
  </si>
  <si>
    <t>Lebanon</t>
  </si>
  <si>
    <t>Clay G. Combs</t>
  </si>
  <si>
    <t>9033 Chippewa Road</t>
  </si>
  <si>
    <t>Lodi</t>
  </si>
  <si>
    <t>WLS106496</t>
  </si>
  <si>
    <t>Leon Dale Surratt and Edith L. Surratt</t>
  </si>
  <si>
    <t>Team Legacy, LLC
Attn: Wendy L. Combs, Member</t>
  </si>
  <si>
    <t>Three Rivers Royalty III, LLC
ATTN: Tiffany Culp, Vice President of Land and Legal</t>
  </si>
  <si>
    <t>Vine Royalty LP
ATTN: Todd Falk, Vice President, Finance of Vine Royalty GP LLC and Agent of Crescent Mineral Partners Management LLC</t>
  </si>
  <si>
    <t>WLS106458</t>
  </si>
  <si>
    <t>WLS107537</t>
  </si>
  <si>
    <t>600 Travis Street, Suite 7200</t>
  </si>
  <si>
    <t>100 Adios Drive, Suite 1110</t>
  </si>
  <si>
    <t>Washington</t>
  </si>
  <si>
    <t>PA</t>
  </si>
  <si>
    <t>1847 Rocklyn Drive</t>
  </si>
  <si>
    <t>Brunswick</t>
  </si>
  <si>
    <t>1100 Louisiana, Suite 200</t>
  </si>
  <si>
    <t>Pora Putney Ridge Properties, LLC
Attn: Emil S. Pora</t>
  </si>
  <si>
    <t>No</t>
  </si>
  <si>
    <t>Unleased</t>
  </si>
  <si>
    <t>Simona Wirtz, Successor Trustee of the Natalia Toma Trust</t>
  </si>
  <si>
    <t>35945 Brushwood Drive</t>
  </si>
  <si>
    <t>Solon</t>
  </si>
  <si>
    <t>5706 Fox Meadow Court</t>
  </si>
  <si>
    <t>Oak Ridge</t>
  </si>
  <si>
    <t>NC</t>
  </si>
  <si>
    <t>Unknown</t>
  </si>
  <si>
    <t>Unknown Heirs of Minnie Ashworth</t>
  </si>
  <si>
    <t>Unknown Heirs of W.H. Devaul</t>
  </si>
  <si>
    <t>Unknown Heirs of Pearson Devaul</t>
  </si>
  <si>
    <t>Competitor</t>
  </si>
  <si>
    <t>Tract Participation in Unit  (Net)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</si>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</sst>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%"/>
    <numFmt numFmtId="165" formatCode="0.0000"/>
    <numFmt numFmtId="166" formatCode="0.000"/>
    <numFmt numFmtId="167" formatCode="0.00000%"/>
    <numFmt numFmtId="168" formatCode="0.00000000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333333"/>
      <name val="Times New Roman"/>
      <family val="1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8"/>
      <color indexed="56"/>
      <name val="Cambria"/>
      <family val="1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1"/>
      <color indexed="63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ptos Narrow"/>
      <family val="2"/>
      <scheme val="minor"/>
    </font>
    <font>
      <sz val="1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6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3" borderId="0" applyNumberFormat="0" applyBorder="0" applyAlignment="0" applyProtection="0"/>
    <xf numFmtId="0" fontId="11" fillId="20" borderId="6" applyNumberFormat="0" applyAlignment="0" applyProtection="0"/>
    <xf numFmtId="0" fontId="19" fillId="21" borderId="7" applyNumberFormat="0" applyAlignment="0" applyProtection="0"/>
    <xf numFmtId="0" fontId="1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8" fillId="0" borderId="8" applyNumberFormat="0" applyFill="0" applyAlignment="0" applyProtection="0"/>
    <xf numFmtId="0" fontId="16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2" fillId="7" borderId="6" applyNumberFormat="0" applyAlignment="0" applyProtection="0"/>
    <xf numFmtId="0" fontId="7" fillId="0" borderId="11" applyNumberFormat="0" applyFill="0" applyAlignment="0" applyProtection="0"/>
    <xf numFmtId="0" fontId="20" fillId="22" borderId="0" applyNumberFormat="0" applyBorder="0" applyAlignment="0" applyProtection="0"/>
    <xf numFmtId="0" fontId="23" fillId="23" borderId="12" applyNumberFormat="0" applyFont="0" applyAlignment="0" applyProtection="0"/>
    <xf numFmtId="0" fontId="14" fillId="20" borderId="13" applyNumberFormat="0" applyAlignment="0" applyProtection="0"/>
    <xf numFmtId="0" fontId="1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 wrapText="1"/>
    </xf>
    <xf numFmtId="166" fontId="25" fillId="0" borderId="1" xfId="0" applyNumberFormat="1" applyFont="1" applyBorder="1" applyAlignment="1" applyProtection="1">
      <alignment horizontal="center" vertical="top"/>
      <protection locked="0"/>
    </xf>
    <xf numFmtId="166" fontId="4" fillId="0" borderId="2" xfId="1" applyNumberFormat="1" applyFont="1" applyBorder="1" applyAlignment="1" applyProtection="1">
      <alignment horizontal="center" vertical="top" wrapText="1"/>
      <protection locked="0"/>
    </xf>
    <xf numFmtId="1" fontId="5" fillId="0" borderId="1" xfId="0" applyNumberFormat="1" applyFont="1" applyBorder="1" applyAlignment="1">
      <alignment horizontal="center" vertical="top" wrapText="1"/>
    </xf>
    <xf numFmtId="166" fontId="25" fillId="0" borderId="1" xfId="1" applyNumberFormat="1" applyFont="1" applyBorder="1" applyAlignment="1" applyProtection="1">
      <alignment horizontal="center" vertical="top"/>
      <protection locked="0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165" fontId="3" fillId="0" borderId="15" xfId="0" applyNumberFormat="1" applyFont="1" applyBorder="1" applyAlignment="1">
      <alignment horizontal="center" vertical="top" wrapText="1"/>
    </xf>
    <xf numFmtId="165" fontId="25" fillId="0" borderId="15" xfId="1" applyNumberFormat="1" applyFont="1" applyBorder="1" applyAlignment="1" applyProtection="1">
      <alignment horizontal="center" vertical="top" wrapText="1"/>
      <protection locked="0"/>
    </xf>
    <xf numFmtId="166" fontId="4" fillId="0" borderId="1" xfId="1" applyNumberFormat="1" applyFont="1" applyBorder="1" applyAlignment="1" applyProtection="1">
      <alignment horizontal="center" vertical="top" wrapText="1"/>
      <protection locked="0"/>
    </xf>
    <xf numFmtId="166" fontId="2" fillId="0" borderId="1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24" borderId="2" xfId="0" applyFont="1" applyFill="1" applyBorder="1" applyAlignment="1">
      <alignment horizontal="center" vertical="top" wrapText="1"/>
    </xf>
    <xf numFmtId="164" fontId="2" fillId="24" borderId="2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vertical="top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</cellXfs>
  <cellStyles count="45">
    <cellStyle name="20% - Accent1 2" xfId="3" xr:uid="{43FA89E0-C682-4F29-88F2-6831F232821A}"/>
    <cellStyle name="20% - Accent2 2" xfId="4" xr:uid="{CC66B250-1012-4D1F-99A0-E2A76201495B}"/>
    <cellStyle name="20% - Accent3 2" xfId="5" xr:uid="{C03BA2C2-1257-447C-95FC-BACF99A252DB}"/>
    <cellStyle name="20% - Accent4 2" xfId="6" xr:uid="{CC3B8E09-37E3-4AE1-9BC1-2D48749F0418}"/>
    <cellStyle name="20% - Accent5 2" xfId="7" xr:uid="{0CB308AF-62FC-4AD7-98EF-8D4E7C0DFFF5}"/>
    <cellStyle name="20% - Accent6 2" xfId="8" xr:uid="{C7749D04-59DB-44BD-AE2D-AABD46464BC6}"/>
    <cellStyle name="40% - Accent1 2" xfId="9" xr:uid="{76B52706-3A0E-484D-8F51-F41E57094C58}"/>
    <cellStyle name="40% - Accent2 2" xfId="10" xr:uid="{0C5E2FC5-DC4F-4D71-842B-7749F9A24F50}"/>
    <cellStyle name="40% - Accent3 2" xfId="11" xr:uid="{88F69AB0-B682-4B71-91AF-507E591E51BE}"/>
    <cellStyle name="40% - Accent4 2" xfId="12" xr:uid="{2A0C591F-6218-4A0D-A04E-DCAA4675A3F1}"/>
    <cellStyle name="40% - Accent5 2" xfId="13" xr:uid="{B04CA19D-380C-4A70-8F30-C0BF7A4553D9}"/>
    <cellStyle name="40% - Accent6 2" xfId="14" xr:uid="{F7508DF1-DFFC-483F-92FF-DE67F9A8BFC8}"/>
    <cellStyle name="60% - Accent1 2" xfId="15" xr:uid="{BC92707B-4749-4F8C-A867-7EEF44C6B42D}"/>
    <cellStyle name="60% - Accent2 2" xfId="16" xr:uid="{632E2B48-C560-4C12-A175-F2717A81F812}"/>
    <cellStyle name="60% - Accent3 2" xfId="17" xr:uid="{C4C2AA3F-0A25-4109-9A1C-671158B38C18}"/>
    <cellStyle name="60% - Accent4 2" xfId="18" xr:uid="{66FE3087-E753-4238-9057-A76A3B629A7C}"/>
    <cellStyle name="60% - Accent5 2" xfId="19" xr:uid="{A56EF77B-8974-4037-9930-8AD5E9737B37}"/>
    <cellStyle name="60% - Accent6 2" xfId="20" xr:uid="{62CA67F2-BD83-47D6-A696-2DFBAADF0EE5}"/>
    <cellStyle name="Accent1 2" xfId="21" xr:uid="{A6D3E1AF-6E42-4195-A844-B2D1065F2E60}"/>
    <cellStyle name="Accent2 2" xfId="22" xr:uid="{583B9566-73BD-4C5C-A20B-79032D9E0719}"/>
    <cellStyle name="Accent3 2" xfId="23" xr:uid="{152690D2-BCF3-4820-B212-D561CCB47B8E}"/>
    <cellStyle name="Accent4 2" xfId="24" xr:uid="{6C661C12-7B40-41AC-AE84-674189FD85A2}"/>
    <cellStyle name="Accent5 2" xfId="25" xr:uid="{F4CEC056-E265-42BA-9AE3-25E80A624B46}"/>
    <cellStyle name="Accent6 2" xfId="26" xr:uid="{F0AC27DD-CFBE-4FD0-944B-36276AB5E801}"/>
    <cellStyle name="Bad 2" xfId="27" xr:uid="{01F27E71-0206-4C8A-A29B-F0BC785882A1}"/>
    <cellStyle name="Calculation 2" xfId="28" xr:uid="{F63A76CA-C309-4220-B0AA-B3D950045993}"/>
    <cellStyle name="Check Cell 2" xfId="29" xr:uid="{ADA84F33-4951-4029-BD04-30FA9B624DC0}"/>
    <cellStyle name="Explanatory Text 2" xfId="30" xr:uid="{805EC4AC-AA9C-41CA-BC5A-4AFFE4AAB59C}"/>
    <cellStyle name="Good 2" xfId="31" xr:uid="{6C7D1725-EA61-47B0-8098-96596147ED98}"/>
    <cellStyle name="Heading 1 2" xfId="32" xr:uid="{C14A8792-BB10-4E29-830F-C1FE253AFEA5}"/>
    <cellStyle name="Heading 2 2" xfId="33" xr:uid="{805CB278-32B6-48D7-A192-D37C2681C98D}"/>
    <cellStyle name="Heading 3 2" xfId="34" xr:uid="{C71DD4D3-DD63-40EF-BB02-E6B6BE3AED94}"/>
    <cellStyle name="Heading 4 2" xfId="35" xr:uid="{563960D3-0904-4C63-891C-9E7C0F6F5D20}"/>
    <cellStyle name="Input 2" xfId="36" xr:uid="{06DC1BB6-C4CB-4FDB-88DA-482D7A562A73}"/>
    <cellStyle name="Linked Cell 2" xfId="37" xr:uid="{6B494D1F-1ABB-43EF-BCE7-D91AF7879BC7}"/>
    <cellStyle name="Neutral 2" xfId="38" xr:uid="{25C439DA-1714-4B4C-825A-E3338DFF5E8B}"/>
    <cellStyle name="Normal" xfId="0" builtinId="0"/>
    <cellStyle name="Normal 2" xfId="1" xr:uid="{2CFE3AED-0615-4F71-9E4B-4425AF13357C}"/>
    <cellStyle name="Normal 3" xfId="2" xr:uid="{12128012-91B1-4995-BE47-016A0E200EBE}"/>
    <cellStyle name="Normal 4" xfId="44" xr:uid="{6B43B083-ABC1-4953-A9F4-941D908C2BAC}"/>
    <cellStyle name="Note 2" xfId="39" xr:uid="{05B48485-0188-4B61-9C1A-F30E31B1378E}"/>
    <cellStyle name="Output 2" xfId="40" xr:uid="{2CD97F22-9A24-467C-8F22-7CCD39D07C2C}"/>
    <cellStyle name="Title 2" xfId="41" xr:uid="{E981EF13-8BF9-4AB3-8D6F-9A046DD1408F}"/>
    <cellStyle name="Total 2" xfId="42" xr:uid="{C9B45D1A-FCA0-4F87-85EE-63090A5B8E6C}"/>
    <cellStyle name="Warning Text 2" xfId="43" xr:uid="{41FB1DAB-CF1B-488C-8643-725C01150F47}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333333"/>
        <name val="Times New Roman"/>
        <family val="1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6" formatCode="0.00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5" formatCode="0.000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0.000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6A4140-965F-4A23-993C-1BB061AC159C}" name="Table2" displayName="Table2" ref="A3:S76" totalsRowShown="0" headerRowDxfId="22" dataDxfId="20" headerRowBorderDxfId="21" tableBorderDxfId="19">
  <autoFilter ref="A3:S76" xr:uid="{DC26C956-3323-4FC9-8987-E5C7CEAC3139}"/>
  <tableColumns count="19">
    <tableColumn id="1" xr3:uid="{F097ABCD-3D52-4F5B-86BA-4F0AC6771621}" name="Tract Number" dataDxfId="18"/>
    <tableColumn id="2" xr3:uid="{07685168-EBF7-486D-BFC7-31B6B492456B}" name="Lease ID Number (optional)" dataDxfId="17"/>
    <tableColumn id="3" xr3:uid="{9D6DD0F5-15A6-4837-A7DD-517523780D73}" name="Mineral Owner" dataDxfId="16"/>
    <tableColumn id="4" xr3:uid="{2F7E6B62-F9BF-4EDB-9712-DAF03372315E}" name="Leased_x000a_Yes or No" dataDxfId="15"/>
    <tableColumn id="5" xr3:uid="{51077117-8E81-4C8E-B423-DCA267F41C01}" name="Decimal Interest in Tract" dataDxfId="14"/>
    <tableColumn id="6" xr3:uid="{B2756B5B-2158-49B2-A292-F779D05406B1}" name="Surface Acres in Unit_x000a_(Hide)" dataDxfId="13"/>
    <tableColumn id="7" xr3:uid="{D95762D4-8DFC-4EFC-AC4D-A08F8FE5B187}" name="Surface Acres in Unit (Net)" dataDxfId="12" dataCellStyle="Normal 2">
      <calculatedColumnFormula>E4*F4</calculatedColumnFormula>
    </tableColumn>
    <tableColumn id="8" xr3:uid="{C9A5244C-548B-499B-9D43-E1EFBA8545FA}" name="Tract Participation in Unit  (Net)" dataDxfId="11">
      <calculatedColumnFormula>G4/$G$77</calculatedColumnFormula>
    </tableColumn>
    <tableColumn id="9" xr3:uid="{65CAF259-F56E-4446-9CD4-9E33B06FDD84}" name="Tax Map Parcel ID" dataDxfId="10"/>
    <tableColumn id="10" xr3:uid="{E72F7705-C18E-45F7-9420-8D37E61AA223}" name="Township" dataDxfId="9"/>
    <tableColumn id="11" xr3:uid="{AF7E17DE-8BC8-4151-990E-97A217483975}" name="County" dataDxfId="8"/>
    <tableColumn id="12" xr3:uid="{67FAB1A5-4645-43C9-90A6-5DE6177A7828}" name="Consenting Working Interest Percentage" dataDxfId="7">
      <calculatedColumnFormula>SUM(M4)</calculatedColumnFormula>
    </tableColumn>
    <tableColumn id="13" xr3:uid="{7D73FC1E-A7B5-4E9C-BD52-6CAE238D7827}" name="Tiburon Oil &amp; Gas Ohio, LLC Working Interest Percentage" dataDxfId="6"/>
    <tableColumn id="14" xr3:uid="{C84BEE0A-1A68-4E7E-A104-0BCD2EDEBCAE}" name="PEO Utica, LLC_x000a_Working Interest Percentage" dataDxfId="5"/>
    <tableColumn id="17" xr3:uid="{138A9170-7FC1-48D1-9AAE-7A2538CF8543}" name="Expand Appalachia LLC Working Interest Percentage" dataDxfId="4"/>
    <tableColumn id="20" xr3:uid="{839A81B4-E389-4973-9702-3CD581E9DCDD}" name="Address" dataDxfId="3"/>
    <tableColumn id="21" xr3:uid="{15229C3E-A3BB-4C04-AC30-09E9CFF63C7E}" name="City" dataDxfId="2"/>
    <tableColumn id="22" xr3:uid="{AB71B2C2-CC95-4A24-802F-8345C31ED29C}" name="State" dataDxfId="1"/>
    <tableColumn id="23" xr3:uid="{9D49ED69-6E15-41A8-A18F-B991488DA302}" name="Zip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1EC26-0EB2-4DDC-BE77-24E2DDA13FC2}">
  <sheetPr>
    <pageSetUpPr fitToPage="1"/>
  </sheetPr>
  <dimension ref="A1:S80"/>
  <sheetViews>
    <sheetView tabSelected="1" zoomScaleNormal="100" workbookViewId="0">
      <pane ySplit="3" topLeftCell="A4" activePane="bottomLeft" state="frozen"/>
      <selection activeCell="A3" sqref="A3"/>
      <selection pane="bottomLeft" activeCell="C4" sqref="C4"/>
    </sheetView>
  </sheetViews>
  <sheetFormatPr defaultColWidth="9.28515625" defaultRowHeight="15.75" x14ac:dyDescent="0.25"/>
  <cols>
    <col min="1" max="1" width="12.42578125" style="2" customWidth="1"/>
    <col min="2" max="2" width="23.140625" style="2" customWidth="1"/>
    <col min="3" max="3" width="45.7109375" style="2" customWidth="1"/>
    <col min="4" max="4" width="10.42578125" style="2" bestFit="1" customWidth="1"/>
    <col min="5" max="5" width="15.140625" style="2" bestFit="1" customWidth="1"/>
    <col min="6" max="6" width="21" style="2" hidden="1" customWidth="1"/>
    <col min="7" max="7" width="18.85546875" style="2" customWidth="1"/>
    <col min="8" max="8" width="16.85546875" style="19" customWidth="1"/>
    <col min="9" max="9" width="22.140625" style="2" customWidth="1"/>
    <col min="10" max="10" width="12.140625" style="2" customWidth="1"/>
    <col min="11" max="11" width="10" style="2" customWidth="1"/>
    <col min="12" max="15" width="20.7109375" style="2" customWidth="1"/>
    <col min="16" max="16" width="34.42578125" style="2" customWidth="1"/>
    <col min="17" max="17" width="13.140625" style="2" customWidth="1"/>
    <col min="18" max="18" width="8.140625" style="2" customWidth="1"/>
    <col min="19" max="19" width="7.42578125" style="2" bestFit="1" customWidth="1"/>
    <col min="20" max="16384" width="9.28515625" style="2"/>
  </cols>
  <sheetData>
    <row r="1" spans="1:19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7"/>
    </row>
    <row r="2" spans="1:19" ht="15.75" customHeight="1" x14ac:dyDescent="0.25">
      <c r="A2" s="25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7"/>
    </row>
    <row r="3" spans="1:19" ht="47.25" x14ac:dyDescent="0.25">
      <c r="A3" s="22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6</v>
      </c>
      <c r="G3" s="22" t="s">
        <v>7</v>
      </c>
      <c r="H3" s="23" t="s">
        <v>252</v>
      </c>
      <c r="I3" s="22" t="s">
        <v>8</v>
      </c>
      <c r="J3" s="22" t="s">
        <v>9</v>
      </c>
      <c r="K3" s="22" t="s">
        <v>10</v>
      </c>
      <c r="L3" s="22" t="s">
        <v>11</v>
      </c>
      <c r="M3" s="22" t="s">
        <v>12</v>
      </c>
      <c r="N3" s="22" t="s">
        <v>129</v>
      </c>
      <c r="O3" s="22" t="s">
        <v>78</v>
      </c>
      <c r="P3" s="22" t="s">
        <v>13</v>
      </c>
      <c r="Q3" s="22" t="s">
        <v>14</v>
      </c>
      <c r="R3" s="22" t="s">
        <v>15</v>
      </c>
      <c r="S3" s="22" t="s">
        <v>16</v>
      </c>
    </row>
    <row r="4" spans="1:19" x14ac:dyDescent="0.25">
      <c r="A4" s="3">
        <v>1</v>
      </c>
      <c r="B4" s="3" t="s">
        <v>72</v>
      </c>
      <c r="C4" s="4" t="s">
        <v>73</v>
      </c>
      <c r="D4" s="3" t="s">
        <v>74</v>
      </c>
      <c r="E4" s="5">
        <v>1</v>
      </c>
      <c r="F4" s="6">
        <v>3.1659999999999999</v>
      </c>
      <c r="G4" s="7">
        <f>E4*F4</f>
        <v>3.1659999999999999</v>
      </c>
      <c r="H4" s="20">
        <f>G4/$G$77</f>
        <v>3.9186951215587629E-3</v>
      </c>
      <c r="I4" s="8" t="s">
        <v>22</v>
      </c>
      <c r="J4" s="3" t="s">
        <v>75</v>
      </c>
      <c r="K4" s="3" t="s">
        <v>77</v>
      </c>
      <c r="L4" s="20">
        <f>SUM(M4)</f>
        <v>0</v>
      </c>
      <c r="M4" s="20">
        <v>0</v>
      </c>
      <c r="N4" s="20">
        <v>0</v>
      </c>
      <c r="O4" s="20">
        <f>H4*1</f>
        <v>3.9186951215587629E-3</v>
      </c>
      <c r="P4" s="3" t="s">
        <v>79</v>
      </c>
      <c r="Q4" s="3" t="s">
        <v>80</v>
      </c>
      <c r="R4" s="3" t="s">
        <v>81</v>
      </c>
      <c r="S4" s="3">
        <v>44145</v>
      </c>
    </row>
    <row r="5" spans="1:19" x14ac:dyDescent="0.25">
      <c r="A5" s="3">
        <v>2</v>
      </c>
      <c r="B5" s="3" t="s">
        <v>72</v>
      </c>
      <c r="C5" s="4" t="s">
        <v>82</v>
      </c>
      <c r="D5" s="3" t="s">
        <v>74</v>
      </c>
      <c r="E5" s="5">
        <v>1</v>
      </c>
      <c r="F5" s="9">
        <v>5.306</v>
      </c>
      <c r="G5" s="7">
        <f t="shared" ref="G5:G76" si="0">E5*F5</f>
        <v>5.306</v>
      </c>
      <c r="H5" s="20">
        <f t="shared" ref="H5:H68" si="1">G5/$G$77</f>
        <v>6.5674656711910279E-3</v>
      </c>
      <c r="I5" s="8" t="s">
        <v>23</v>
      </c>
      <c r="J5" s="3" t="s">
        <v>75</v>
      </c>
      <c r="K5" s="3" t="s">
        <v>77</v>
      </c>
      <c r="L5" s="20">
        <f t="shared" ref="L5:L76" si="2">SUM(M5)</f>
        <v>0</v>
      </c>
      <c r="M5" s="20">
        <v>0</v>
      </c>
      <c r="N5" s="20">
        <v>0</v>
      </c>
      <c r="O5" s="20">
        <f>H5*1</f>
        <v>6.5674656711910279E-3</v>
      </c>
      <c r="P5" s="3" t="s">
        <v>83</v>
      </c>
      <c r="Q5" s="3" t="s">
        <v>84</v>
      </c>
      <c r="R5" s="3" t="s">
        <v>81</v>
      </c>
      <c r="S5" s="3">
        <v>44099</v>
      </c>
    </row>
    <row r="6" spans="1:19" ht="31.5" x14ac:dyDescent="0.25">
      <c r="A6" s="3">
        <v>3</v>
      </c>
      <c r="B6" s="3" t="s">
        <v>72</v>
      </c>
      <c r="C6" s="4" t="s">
        <v>85</v>
      </c>
      <c r="D6" s="3" t="s">
        <v>74</v>
      </c>
      <c r="E6" s="5">
        <v>1</v>
      </c>
      <c r="F6" s="9">
        <v>6.431</v>
      </c>
      <c r="G6" s="7">
        <f t="shared" si="0"/>
        <v>6.431</v>
      </c>
      <c r="H6" s="20">
        <f t="shared" si="1"/>
        <v>7.9599268246192054E-3</v>
      </c>
      <c r="I6" s="8" t="s">
        <v>24</v>
      </c>
      <c r="J6" s="3" t="s">
        <v>75</v>
      </c>
      <c r="K6" s="3" t="s">
        <v>77</v>
      </c>
      <c r="L6" s="20">
        <f t="shared" si="2"/>
        <v>0</v>
      </c>
      <c r="M6" s="20">
        <v>0</v>
      </c>
      <c r="N6" s="20">
        <v>0</v>
      </c>
      <c r="O6" s="20">
        <f>H6*1</f>
        <v>7.9599268246192054E-3</v>
      </c>
      <c r="P6" s="3" t="s">
        <v>86</v>
      </c>
      <c r="Q6" s="3" t="s">
        <v>87</v>
      </c>
      <c r="R6" s="3" t="s">
        <v>88</v>
      </c>
      <c r="S6" s="3">
        <v>82801</v>
      </c>
    </row>
    <row r="7" spans="1:19" ht="31.5" x14ac:dyDescent="0.25">
      <c r="A7" s="3">
        <v>4</v>
      </c>
      <c r="B7" s="3" t="s">
        <v>89</v>
      </c>
      <c r="C7" s="4" t="s">
        <v>93</v>
      </c>
      <c r="D7" s="3" t="s">
        <v>74</v>
      </c>
      <c r="E7" s="5">
        <v>1</v>
      </c>
      <c r="F7" s="9">
        <v>24.498999999999999</v>
      </c>
      <c r="G7" s="7">
        <f t="shared" si="0"/>
        <v>24.498999999999999</v>
      </c>
      <c r="H7" s="20">
        <f t="shared" si="1"/>
        <v>3.0323471820299468E-2</v>
      </c>
      <c r="I7" s="8" t="s">
        <v>25</v>
      </c>
      <c r="J7" s="3" t="s">
        <v>75</v>
      </c>
      <c r="K7" s="3" t="s">
        <v>77</v>
      </c>
      <c r="L7" s="20">
        <f t="shared" si="2"/>
        <v>3.0323471820299468E-2</v>
      </c>
      <c r="M7" s="20">
        <f>H7*1</f>
        <v>3.0323471820299468E-2</v>
      </c>
      <c r="N7" s="20">
        <v>0</v>
      </c>
      <c r="O7" s="20">
        <v>0</v>
      </c>
      <c r="P7" s="3" t="s">
        <v>90</v>
      </c>
      <c r="Q7" s="3" t="s">
        <v>91</v>
      </c>
      <c r="R7" s="3" t="s">
        <v>92</v>
      </c>
      <c r="S7" s="3">
        <v>77010</v>
      </c>
    </row>
    <row r="8" spans="1:19" x14ac:dyDescent="0.25">
      <c r="A8" s="3">
        <v>5</v>
      </c>
      <c r="B8" s="3" t="s">
        <v>72</v>
      </c>
      <c r="C8" s="4" t="s">
        <v>94</v>
      </c>
      <c r="D8" s="3" t="s">
        <v>74</v>
      </c>
      <c r="E8" s="5">
        <v>1</v>
      </c>
      <c r="F8" s="9">
        <v>10.723000000000001</v>
      </c>
      <c r="G8" s="7">
        <f t="shared" si="0"/>
        <v>10.723000000000001</v>
      </c>
      <c r="H8" s="20">
        <f t="shared" si="1"/>
        <v>1.3272320842853636E-2</v>
      </c>
      <c r="I8" s="8" t="s">
        <v>26</v>
      </c>
      <c r="J8" s="3" t="s">
        <v>75</v>
      </c>
      <c r="K8" s="3" t="s">
        <v>77</v>
      </c>
      <c r="L8" s="20">
        <f t="shared" si="2"/>
        <v>0</v>
      </c>
      <c r="M8" s="20">
        <v>0</v>
      </c>
      <c r="N8" s="20">
        <v>0</v>
      </c>
      <c r="O8" s="20">
        <f>H8*1</f>
        <v>1.3272320842853636E-2</v>
      </c>
      <c r="P8" s="3" t="s">
        <v>95</v>
      </c>
      <c r="Q8" s="3" t="s">
        <v>96</v>
      </c>
      <c r="R8" s="3" t="s">
        <v>81</v>
      </c>
      <c r="S8" s="3">
        <v>44203</v>
      </c>
    </row>
    <row r="9" spans="1:19" ht="31.5" x14ac:dyDescent="0.25">
      <c r="A9" s="3">
        <v>6</v>
      </c>
      <c r="B9" s="3" t="s">
        <v>109</v>
      </c>
      <c r="C9" s="4" t="s">
        <v>110</v>
      </c>
      <c r="D9" s="3" t="s">
        <v>74</v>
      </c>
      <c r="E9" s="5">
        <v>1</v>
      </c>
      <c r="F9" s="9">
        <v>29.271000000000001</v>
      </c>
      <c r="G9" s="7">
        <f t="shared" si="0"/>
        <v>29.271000000000001</v>
      </c>
      <c r="H9" s="20">
        <f t="shared" si="1"/>
        <v>3.6229982597329922E-2</v>
      </c>
      <c r="I9" s="8" t="s">
        <v>27</v>
      </c>
      <c r="J9" s="3" t="s">
        <v>75</v>
      </c>
      <c r="K9" s="3" t="s">
        <v>77</v>
      </c>
      <c r="L9" s="20">
        <f t="shared" si="2"/>
        <v>3.6229982597329922E-2</v>
      </c>
      <c r="M9" s="20">
        <f>H9*1</f>
        <v>3.6229982597329922E-2</v>
      </c>
      <c r="N9" s="20">
        <v>0</v>
      </c>
      <c r="O9" s="20">
        <v>0</v>
      </c>
      <c r="P9" s="3" t="s">
        <v>111</v>
      </c>
      <c r="Q9" s="3" t="s">
        <v>100</v>
      </c>
      <c r="R9" s="3" t="s">
        <v>81</v>
      </c>
      <c r="S9" s="3">
        <v>43773</v>
      </c>
    </row>
    <row r="10" spans="1:19" x14ac:dyDescent="0.25">
      <c r="A10" s="3">
        <v>7</v>
      </c>
      <c r="B10" s="3" t="s">
        <v>97</v>
      </c>
      <c r="C10" s="4" t="s">
        <v>98</v>
      </c>
      <c r="D10" s="3" t="s">
        <v>74</v>
      </c>
      <c r="E10" s="5">
        <v>1</v>
      </c>
      <c r="F10" s="9">
        <v>4.524</v>
      </c>
      <c r="G10" s="7">
        <f t="shared" si="0"/>
        <v>4.524</v>
      </c>
      <c r="H10" s="20">
        <f t="shared" si="1"/>
        <v>5.5995504516525088E-3</v>
      </c>
      <c r="I10" s="8" t="s">
        <v>28</v>
      </c>
      <c r="J10" s="3" t="s">
        <v>75</v>
      </c>
      <c r="K10" s="3" t="s">
        <v>77</v>
      </c>
      <c r="L10" s="20">
        <f t="shared" si="2"/>
        <v>5.5995504516525088E-3</v>
      </c>
      <c r="M10" s="20">
        <f>H10*1</f>
        <v>5.5995504516525088E-3</v>
      </c>
      <c r="N10" s="20">
        <v>0</v>
      </c>
      <c r="O10" s="20">
        <v>0</v>
      </c>
      <c r="P10" s="3" t="s">
        <v>99</v>
      </c>
      <c r="Q10" s="3" t="s">
        <v>100</v>
      </c>
      <c r="R10" s="3" t="s">
        <v>81</v>
      </c>
      <c r="S10" s="3">
        <v>43773</v>
      </c>
    </row>
    <row r="11" spans="1:19" ht="31.5" x14ac:dyDescent="0.25">
      <c r="A11" s="3">
        <v>8</v>
      </c>
      <c r="B11" s="3" t="s">
        <v>101</v>
      </c>
      <c r="C11" s="4" t="s">
        <v>102</v>
      </c>
      <c r="D11" s="3" t="s">
        <v>74</v>
      </c>
      <c r="E11" s="5">
        <v>1</v>
      </c>
      <c r="F11" s="9">
        <v>5.0090000000000003</v>
      </c>
      <c r="G11" s="7">
        <f t="shared" si="0"/>
        <v>5.0090000000000003</v>
      </c>
      <c r="H11" s="20">
        <f t="shared" si="1"/>
        <v>6.1998559266859899E-3</v>
      </c>
      <c r="I11" s="8" t="s">
        <v>29</v>
      </c>
      <c r="J11" s="3" t="s">
        <v>75</v>
      </c>
      <c r="K11" s="3" t="s">
        <v>77</v>
      </c>
      <c r="L11" s="20">
        <f t="shared" si="2"/>
        <v>6.1998559266859899E-3</v>
      </c>
      <c r="M11" s="20">
        <f>H11*1</f>
        <v>6.1998559266859899E-3</v>
      </c>
      <c r="N11" s="20">
        <v>0</v>
      </c>
      <c r="O11" s="20">
        <v>0</v>
      </c>
      <c r="P11" s="3" t="s">
        <v>103</v>
      </c>
      <c r="Q11" s="3" t="s">
        <v>104</v>
      </c>
      <c r="R11" s="3" t="s">
        <v>105</v>
      </c>
      <c r="S11" s="3">
        <v>21029</v>
      </c>
    </row>
    <row r="12" spans="1:19" x14ac:dyDescent="0.25">
      <c r="A12" s="3">
        <v>9</v>
      </c>
      <c r="B12" s="3" t="s">
        <v>106</v>
      </c>
      <c r="C12" s="4" t="s">
        <v>107</v>
      </c>
      <c r="D12" s="3" t="s">
        <v>74</v>
      </c>
      <c r="E12" s="5">
        <v>1</v>
      </c>
      <c r="F12" s="9">
        <v>5.0030000000000001</v>
      </c>
      <c r="G12" s="7">
        <f t="shared" si="0"/>
        <v>5.0030000000000001</v>
      </c>
      <c r="H12" s="20">
        <f t="shared" si="1"/>
        <v>6.1924294672010393E-3</v>
      </c>
      <c r="I12" s="8" t="s">
        <v>30</v>
      </c>
      <c r="J12" s="3" t="s">
        <v>75</v>
      </c>
      <c r="K12" s="3" t="s">
        <v>77</v>
      </c>
      <c r="L12" s="20">
        <f t="shared" si="2"/>
        <v>6.1924294672010393E-3</v>
      </c>
      <c r="M12" s="20">
        <f>H12*1</f>
        <v>6.1924294672010393E-3</v>
      </c>
      <c r="N12" s="20">
        <v>0</v>
      </c>
      <c r="O12" s="20">
        <v>0</v>
      </c>
      <c r="P12" s="3" t="s">
        <v>108</v>
      </c>
      <c r="Q12" s="3" t="s">
        <v>100</v>
      </c>
      <c r="R12" s="3" t="s">
        <v>81</v>
      </c>
      <c r="S12" s="3">
        <v>43773</v>
      </c>
    </row>
    <row r="13" spans="1:19" ht="31.5" x14ac:dyDescent="0.25">
      <c r="A13" s="3">
        <v>10</v>
      </c>
      <c r="B13" s="3" t="s">
        <v>109</v>
      </c>
      <c r="C13" s="4" t="s">
        <v>110</v>
      </c>
      <c r="D13" s="3" t="s">
        <v>74</v>
      </c>
      <c r="E13" s="5">
        <v>1</v>
      </c>
      <c r="F13" s="9">
        <v>5.0090000000000003</v>
      </c>
      <c r="G13" s="7">
        <f t="shared" si="0"/>
        <v>5.0090000000000003</v>
      </c>
      <c r="H13" s="20">
        <f t="shared" si="1"/>
        <v>6.1998559266859899E-3</v>
      </c>
      <c r="I13" s="8" t="s">
        <v>31</v>
      </c>
      <c r="J13" s="3" t="s">
        <v>75</v>
      </c>
      <c r="K13" s="3" t="s">
        <v>77</v>
      </c>
      <c r="L13" s="20">
        <f t="shared" si="2"/>
        <v>6.1998559266859899E-3</v>
      </c>
      <c r="M13" s="20">
        <f>H13*1</f>
        <v>6.1998559266859899E-3</v>
      </c>
      <c r="N13" s="20">
        <v>0</v>
      </c>
      <c r="O13" s="20">
        <v>0</v>
      </c>
      <c r="P13" s="3" t="s">
        <v>111</v>
      </c>
      <c r="Q13" s="3" t="s">
        <v>100</v>
      </c>
      <c r="R13" s="3" t="s">
        <v>81</v>
      </c>
      <c r="S13" s="3">
        <v>43773</v>
      </c>
    </row>
    <row r="14" spans="1:19" x14ac:dyDescent="0.25">
      <c r="A14" s="10">
        <v>11</v>
      </c>
      <c r="B14" s="3" t="s">
        <v>72</v>
      </c>
      <c r="C14" s="4" t="s">
        <v>112</v>
      </c>
      <c r="D14" s="3" t="s">
        <v>74</v>
      </c>
      <c r="E14" s="5">
        <f>1/2</f>
        <v>0.5</v>
      </c>
      <c r="F14" s="9">
        <v>3.3780000000000001</v>
      </c>
      <c r="G14" s="7">
        <f t="shared" si="0"/>
        <v>1.6890000000000001</v>
      </c>
      <c r="H14" s="20">
        <f t="shared" si="1"/>
        <v>2.0905483450135028E-3</v>
      </c>
      <c r="I14" s="8" t="s">
        <v>32</v>
      </c>
      <c r="J14" s="3" t="s">
        <v>75</v>
      </c>
      <c r="K14" s="3" t="s">
        <v>77</v>
      </c>
      <c r="L14" s="20">
        <f t="shared" si="2"/>
        <v>0</v>
      </c>
      <c r="M14" s="20">
        <v>0</v>
      </c>
      <c r="N14" s="20">
        <v>0</v>
      </c>
      <c r="O14" s="20">
        <f>H14*1</f>
        <v>2.0905483450135028E-3</v>
      </c>
      <c r="P14" s="3" t="s">
        <v>115</v>
      </c>
      <c r="Q14" s="3" t="s">
        <v>116</v>
      </c>
      <c r="R14" s="3" t="s">
        <v>81</v>
      </c>
      <c r="S14" s="3">
        <v>44312</v>
      </c>
    </row>
    <row r="15" spans="1:19" x14ac:dyDescent="0.25">
      <c r="A15" s="3">
        <v>11</v>
      </c>
      <c r="B15" s="3" t="s">
        <v>72</v>
      </c>
      <c r="C15" s="4" t="s">
        <v>113</v>
      </c>
      <c r="D15" s="3" t="s">
        <v>74</v>
      </c>
      <c r="E15" s="5">
        <f>1/4</f>
        <v>0.25</v>
      </c>
      <c r="F15" s="9">
        <v>3.3780000000000001</v>
      </c>
      <c r="G15" s="7">
        <f t="shared" si="0"/>
        <v>0.84450000000000003</v>
      </c>
      <c r="H15" s="20">
        <f t="shared" si="1"/>
        <v>1.0452741725067514E-3</v>
      </c>
      <c r="I15" s="8" t="s">
        <v>32</v>
      </c>
      <c r="J15" s="3" t="s">
        <v>75</v>
      </c>
      <c r="K15" s="3" t="s">
        <v>77</v>
      </c>
      <c r="L15" s="20">
        <f t="shared" si="2"/>
        <v>0</v>
      </c>
      <c r="M15" s="20">
        <v>0</v>
      </c>
      <c r="N15" s="20">
        <v>0</v>
      </c>
      <c r="O15" s="20">
        <f>H15*1</f>
        <v>1.0452741725067514E-3</v>
      </c>
      <c r="P15" s="3" t="s">
        <v>119</v>
      </c>
      <c r="Q15" s="3" t="s">
        <v>118</v>
      </c>
      <c r="R15" s="3" t="s">
        <v>81</v>
      </c>
      <c r="S15" s="3">
        <v>44260</v>
      </c>
    </row>
    <row r="16" spans="1:19" x14ac:dyDescent="0.25">
      <c r="A16" s="3">
        <v>11</v>
      </c>
      <c r="B16" s="3" t="s">
        <v>72</v>
      </c>
      <c r="C16" s="4" t="s">
        <v>114</v>
      </c>
      <c r="D16" s="3" t="s">
        <v>74</v>
      </c>
      <c r="E16" s="5">
        <f>1/4</f>
        <v>0.25</v>
      </c>
      <c r="F16" s="9">
        <v>3.3780000000000001</v>
      </c>
      <c r="G16" s="7">
        <f t="shared" si="0"/>
        <v>0.84450000000000003</v>
      </c>
      <c r="H16" s="20">
        <f t="shared" si="1"/>
        <v>1.0452741725067514E-3</v>
      </c>
      <c r="I16" s="8" t="s">
        <v>32</v>
      </c>
      <c r="J16" s="3" t="s">
        <v>75</v>
      </c>
      <c r="K16" s="3" t="s">
        <v>77</v>
      </c>
      <c r="L16" s="20">
        <f t="shared" si="2"/>
        <v>0</v>
      </c>
      <c r="M16" s="20">
        <v>0</v>
      </c>
      <c r="N16" s="20">
        <v>0</v>
      </c>
      <c r="O16" s="20">
        <f>H16*1</f>
        <v>1.0452741725067514E-3</v>
      </c>
      <c r="P16" s="3" t="s">
        <v>119</v>
      </c>
      <c r="Q16" s="3" t="s">
        <v>118</v>
      </c>
      <c r="R16" s="3" t="s">
        <v>81</v>
      </c>
      <c r="S16" s="3">
        <v>44260</v>
      </c>
    </row>
    <row r="17" spans="1:19" x14ac:dyDescent="0.25">
      <c r="A17" s="3">
        <v>12</v>
      </c>
      <c r="B17" s="3" t="s">
        <v>120</v>
      </c>
      <c r="C17" s="4" t="s">
        <v>121</v>
      </c>
      <c r="D17" s="3" t="s">
        <v>74</v>
      </c>
      <c r="E17" s="5">
        <v>1</v>
      </c>
      <c r="F17" s="9">
        <v>13.538</v>
      </c>
      <c r="G17" s="7">
        <f t="shared" si="0"/>
        <v>13.538</v>
      </c>
      <c r="H17" s="20">
        <f t="shared" si="1"/>
        <v>1.6756568084542806E-2</v>
      </c>
      <c r="I17" s="8" t="s">
        <v>33</v>
      </c>
      <c r="J17" s="3" t="s">
        <v>75</v>
      </c>
      <c r="K17" s="3" t="s">
        <v>77</v>
      </c>
      <c r="L17" s="20">
        <f t="shared" si="2"/>
        <v>1.6756568084542806E-2</v>
      </c>
      <c r="M17" s="20">
        <f>H17*1</f>
        <v>1.6756568084542806E-2</v>
      </c>
      <c r="N17" s="20">
        <v>0</v>
      </c>
      <c r="O17" s="20">
        <v>0</v>
      </c>
      <c r="P17" s="3" t="s">
        <v>115</v>
      </c>
      <c r="Q17" s="3" t="s">
        <v>116</v>
      </c>
      <c r="R17" s="3" t="s">
        <v>81</v>
      </c>
      <c r="S17" s="3">
        <v>44312</v>
      </c>
    </row>
    <row r="18" spans="1:19" x14ac:dyDescent="0.25">
      <c r="A18" s="3">
        <v>13</v>
      </c>
      <c r="B18" s="3" t="s">
        <v>123</v>
      </c>
      <c r="C18" s="4" t="s">
        <v>121</v>
      </c>
      <c r="D18" s="3" t="s">
        <v>74</v>
      </c>
      <c r="E18" s="5">
        <f>1/2</f>
        <v>0.5</v>
      </c>
      <c r="F18" s="9">
        <v>0.70199999999999996</v>
      </c>
      <c r="G18" s="7">
        <f t="shared" si="0"/>
        <v>0.35099999999999998</v>
      </c>
      <c r="H18" s="20">
        <f t="shared" si="1"/>
        <v>4.3444787986959116E-4</v>
      </c>
      <c r="I18" s="8" t="s">
        <v>68</v>
      </c>
      <c r="J18" s="3" t="s">
        <v>75</v>
      </c>
      <c r="K18" s="3" t="s">
        <v>77</v>
      </c>
      <c r="L18" s="20">
        <f t="shared" si="2"/>
        <v>4.3444787986959116E-4</v>
      </c>
      <c r="M18" s="20">
        <f>H18*1</f>
        <v>4.3444787986959116E-4</v>
      </c>
      <c r="N18" s="20">
        <v>0</v>
      </c>
      <c r="O18" s="20">
        <v>0</v>
      </c>
      <c r="P18" s="3" t="s">
        <v>115</v>
      </c>
      <c r="Q18" s="3" t="s">
        <v>116</v>
      </c>
      <c r="R18" s="3" t="s">
        <v>81</v>
      </c>
      <c r="S18" s="3">
        <v>44312</v>
      </c>
    </row>
    <row r="19" spans="1:19" x14ac:dyDescent="0.25">
      <c r="A19" s="3">
        <v>13</v>
      </c>
      <c r="B19" s="3" t="s">
        <v>124</v>
      </c>
      <c r="C19" s="4" t="s">
        <v>122</v>
      </c>
      <c r="D19" s="3" t="s">
        <v>74</v>
      </c>
      <c r="E19" s="5">
        <f>1/2</f>
        <v>0.5</v>
      </c>
      <c r="F19" s="9">
        <v>0.70199999999999996</v>
      </c>
      <c r="G19" s="7">
        <f t="shared" ref="G19" si="3">E19*F19</f>
        <v>0.35099999999999998</v>
      </c>
      <c r="H19" s="20">
        <f t="shared" si="1"/>
        <v>4.3444787986959116E-4</v>
      </c>
      <c r="I19" s="8" t="s">
        <v>68</v>
      </c>
      <c r="J19" s="3" t="s">
        <v>75</v>
      </c>
      <c r="K19" s="3" t="s">
        <v>77</v>
      </c>
      <c r="L19" s="20">
        <f t="shared" si="2"/>
        <v>4.3444787986959116E-4</v>
      </c>
      <c r="M19" s="20">
        <f>H19*1</f>
        <v>4.3444787986959116E-4</v>
      </c>
      <c r="N19" s="20">
        <v>0</v>
      </c>
      <c r="O19" s="20">
        <v>0</v>
      </c>
      <c r="P19" s="3" t="s">
        <v>117</v>
      </c>
      <c r="Q19" s="3" t="s">
        <v>118</v>
      </c>
      <c r="R19" s="3" t="s">
        <v>81</v>
      </c>
      <c r="S19" s="3">
        <v>44260</v>
      </c>
    </row>
    <row r="20" spans="1:19" ht="31.5" x14ac:dyDescent="0.25">
      <c r="A20" s="3">
        <v>14</v>
      </c>
      <c r="B20" s="3" t="s">
        <v>125</v>
      </c>
      <c r="C20" s="4" t="s">
        <v>126</v>
      </c>
      <c r="D20" s="3" t="s">
        <v>74</v>
      </c>
      <c r="E20" s="5">
        <v>1</v>
      </c>
      <c r="F20" s="9">
        <v>9.2999999999999999E-2</v>
      </c>
      <c r="G20" s="7">
        <f t="shared" si="0"/>
        <v>9.2999999999999999E-2</v>
      </c>
      <c r="H20" s="20">
        <f t="shared" si="1"/>
        <v>1.1511012201672928E-4</v>
      </c>
      <c r="I20" s="8" t="s">
        <v>34</v>
      </c>
      <c r="J20" s="3" t="s">
        <v>75</v>
      </c>
      <c r="K20" s="3" t="s">
        <v>77</v>
      </c>
      <c r="L20" s="20">
        <f t="shared" si="2"/>
        <v>1.1511012201672928E-4</v>
      </c>
      <c r="M20" s="20">
        <f>H20*1</f>
        <v>1.1511012201672928E-4</v>
      </c>
      <c r="N20" s="20">
        <v>0</v>
      </c>
      <c r="O20" s="20">
        <v>0</v>
      </c>
      <c r="P20" s="3" t="s">
        <v>127</v>
      </c>
      <c r="Q20" s="3" t="s">
        <v>128</v>
      </c>
      <c r="R20" s="3" t="s">
        <v>81</v>
      </c>
      <c r="S20" s="3">
        <v>44028</v>
      </c>
    </row>
    <row r="21" spans="1:19" ht="31.5" x14ac:dyDescent="0.25">
      <c r="A21" s="3">
        <v>15</v>
      </c>
      <c r="B21" s="3" t="s">
        <v>125</v>
      </c>
      <c r="C21" s="4" t="s">
        <v>126</v>
      </c>
      <c r="D21" s="3" t="s">
        <v>74</v>
      </c>
      <c r="E21" s="5">
        <v>1</v>
      </c>
      <c r="F21" s="9">
        <v>31.498999999999999</v>
      </c>
      <c r="G21" s="7">
        <f t="shared" si="0"/>
        <v>31.498999999999999</v>
      </c>
      <c r="H21" s="20">
        <f t="shared" si="1"/>
        <v>3.8987674552741457E-2</v>
      </c>
      <c r="I21" s="8" t="s">
        <v>35</v>
      </c>
      <c r="J21" s="3" t="s">
        <v>75</v>
      </c>
      <c r="K21" s="3" t="s">
        <v>77</v>
      </c>
      <c r="L21" s="20">
        <f t="shared" si="2"/>
        <v>3.8987674552741457E-2</v>
      </c>
      <c r="M21" s="20">
        <f>H21*1</f>
        <v>3.8987674552741457E-2</v>
      </c>
      <c r="N21" s="20">
        <v>0</v>
      </c>
      <c r="O21" s="20">
        <v>0</v>
      </c>
      <c r="P21" s="3" t="s">
        <v>127</v>
      </c>
      <c r="Q21" s="3" t="s">
        <v>128</v>
      </c>
      <c r="R21" s="3" t="s">
        <v>81</v>
      </c>
      <c r="S21" s="3">
        <v>44028</v>
      </c>
    </row>
    <row r="22" spans="1:19" ht="31.5" x14ac:dyDescent="0.25">
      <c r="A22" s="3">
        <v>16</v>
      </c>
      <c r="B22" s="3" t="s">
        <v>251</v>
      </c>
      <c r="C22" s="4" t="s">
        <v>130</v>
      </c>
      <c r="D22" s="3" t="s">
        <v>74</v>
      </c>
      <c r="E22" s="5">
        <v>1</v>
      </c>
      <c r="F22" s="9">
        <v>35.078000000000003</v>
      </c>
      <c r="G22" s="7">
        <f t="shared" si="0"/>
        <v>35.078000000000003</v>
      </c>
      <c r="H22" s="20">
        <f t="shared" si="1"/>
        <v>4.3417557635514303E-2</v>
      </c>
      <c r="I22" s="8" t="s">
        <v>36</v>
      </c>
      <c r="J22" s="3" t="s">
        <v>75</v>
      </c>
      <c r="K22" s="3" t="s">
        <v>77</v>
      </c>
      <c r="L22" s="20">
        <f>SUM(M22:N22)</f>
        <v>4.3417557635514303E-2</v>
      </c>
      <c r="M22" s="20">
        <v>0</v>
      </c>
      <c r="N22" s="20">
        <f>H22*1</f>
        <v>4.3417557635514303E-2</v>
      </c>
      <c r="O22" s="20">
        <v>0</v>
      </c>
      <c r="P22" s="3" t="s">
        <v>131</v>
      </c>
      <c r="Q22" s="3" t="s">
        <v>132</v>
      </c>
      <c r="R22" s="3" t="s">
        <v>92</v>
      </c>
      <c r="S22" s="3">
        <v>76102</v>
      </c>
    </row>
    <row r="23" spans="1:19" ht="31.5" x14ac:dyDescent="0.25">
      <c r="A23" s="3">
        <v>17</v>
      </c>
      <c r="B23" s="3" t="s">
        <v>72</v>
      </c>
      <c r="C23" s="4" t="s">
        <v>133</v>
      </c>
      <c r="D23" s="3" t="s">
        <v>74</v>
      </c>
      <c r="E23" s="5">
        <v>1</v>
      </c>
      <c r="F23" s="9">
        <v>8.8219999999999992</v>
      </c>
      <c r="G23" s="7">
        <f t="shared" si="0"/>
        <v>8.8219999999999992</v>
      </c>
      <c r="H23" s="20">
        <f t="shared" si="1"/>
        <v>1.091937092937189E-2</v>
      </c>
      <c r="I23" s="8" t="s">
        <v>37</v>
      </c>
      <c r="J23" s="3" t="s">
        <v>75</v>
      </c>
      <c r="K23" s="3" t="s">
        <v>77</v>
      </c>
      <c r="L23" s="20">
        <f t="shared" si="2"/>
        <v>0</v>
      </c>
      <c r="M23" s="20">
        <v>0</v>
      </c>
      <c r="N23" s="20">
        <v>0</v>
      </c>
      <c r="O23" s="20">
        <f>H23*1</f>
        <v>1.091937092937189E-2</v>
      </c>
      <c r="P23" s="3" t="s">
        <v>134</v>
      </c>
      <c r="Q23" s="3" t="s">
        <v>135</v>
      </c>
      <c r="R23" s="3" t="s">
        <v>81</v>
      </c>
      <c r="S23" s="3">
        <v>44214</v>
      </c>
    </row>
    <row r="24" spans="1:19" ht="31.5" x14ac:dyDescent="0.25">
      <c r="A24" s="3">
        <v>18</v>
      </c>
      <c r="B24" s="3" t="s">
        <v>72</v>
      </c>
      <c r="C24" s="4" t="s">
        <v>133</v>
      </c>
      <c r="D24" s="3" t="s">
        <v>74</v>
      </c>
      <c r="E24" s="5">
        <v>1</v>
      </c>
      <c r="F24" s="9">
        <v>10.076000000000001</v>
      </c>
      <c r="G24" s="7">
        <f t="shared" si="0"/>
        <v>10.076000000000001</v>
      </c>
      <c r="H24" s="20">
        <f t="shared" si="1"/>
        <v>1.2471500961726499E-2</v>
      </c>
      <c r="I24" s="8" t="s">
        <v>38</v>
      </c>
      <c r="J24" s="3" t="s">
        <v>76</v>
      </c>
      <c r="K24" s="3" t="s">
        <v>77</v>
      </c>
      <c r="L24" s="20">
        <f t="shared" si="2"/>
        <v>0</v>
      </c>
      <c r="M24" s="20">
        <v>0</v>
      </c>
      <c r="N24" s="20">
        <v>0</v>
      </c>
      <c r="O24" s="20">
        <f>H24*1</f>
        <v>1.2471500961726499E-2</v>
      </c>
      <c r="P24" s="3" t="s">
        <v>134</v>
      </c>
      <c r="Q24" s="3" t="s">
        <v>135</v>
      </c>
      <c r="R24" s="3" t="s">
        <v>81</v>
      </c>
      <c r="S24" s="3">
        <v>44214</v>
      </c>
    </row>
    <row r="25" spans="1:19" x14ac:dyDescent="0.25">
      <c r="A25" s="3">
        <v>19</v>
      </c>
      <c r="B25" s="3" t="s">
        <v>136</v>
      </c>
      <c r="C25" s="4" t="s">
        <v>137</v>
      </c>
      <c r="D25" s="3" t="s">
        <v>74</v>
      </c>
      <c r="E25" s="5">
        <v>1</v>
      </c>
      <c r="F25" s="9">
        <v>4.2489999999999997</v>
      </c>
      <c r="G25" s="7">
        <f t="shared" si="0"/>
        <v>4.2489999999999997</v>
      </c>
      <c r="H25" s="20">
        <f t="shared" si="1"/>
        <v>5.2591710585922873E-3</v>
      </c>
      <c r="I25" s="8" t="s">
        <v>39</v>
      </c>
      <c r="J25" s="3" t="s">
        <v>76</v>
      </c>
      <c r="K25" s="3" t="s">
        <v>77</v>
      </c>
      <c r="L25" s="20">
        <f t="shared" si="2"/>
        <v>5.2591710585922873E-3</v>
      </c>
      <c r="M25" s="20">
        <f>H25*1</f>
        <v>5.2591710585922873E-3</v>
      </c>
      <c r="N25" s="20">
        <v>0</v>
      </c>
      <c r="O25" s="20">
        <v>0</v>
      </c>
      <c r="P25" s="3" t="s">
        <v>138</v>
      </c>
      <c r="Q25" s="3" t="s">
        <v>139</v>
      </c>
      <c r="R25" s="3" t="s">
        <v>81</v>
      </c>
      <c r="S25" s="3">
        <v>44017</v>
      </c>
    </row>
    <row r="26" spans="1:19" x14ac:dyDescent="0.25">
      <c r="A26" s="3">
        <v>20</v>
      </c>
      <c r="B26" s="3" t="s">
        <v>72</v>
      </c>
      <c r="C26" s="4" t="s">
        <v>140</v>
      </c>
      <c r="D26" s="3" t="s">
        <v>74</v>
      </c>
      <c r="E26" s="5">
        <v>1</v>
      </c>
      <c r="F26" s="9">
        <v>7.8390000000000004</v>
      </c>
      <c r="G26" s="7">
        <f t="shared" si="0"/>
        <v>7.8390000000000004</v>
      </c>
      <c r="H26" s="20">
        <f t="shared" si="1"/>
        <v>9.7026693170875374E-3</v>
      </c>
      <c r="I26" s="8" t="s">
        <v>40</v>
      </c>
      <c r="J26" s="3" t="s">
        <v>76</v>
      </c>
      <c r="K26" s="3" t="s">
        <v>77</v>
      </c>
      <c r="L26" s="20">
        <f t="shared" si="2"/>
        <v>0</v>
      </c>
      <c r="M26" s="20">
        <v>0</v>
      </c>
      <c r="N26" s="20">
        <v>0</v>
      </c>
      <c r="O26" s="20">
        <f>H26*1</f>
        <v>9.7026693170875374E-3</v>
      </c>
      <c r="P26" s="3" t="s">
        <v>141</v>
      </c>
      <c r="Q26" s="3" t="s">
        <v>100</v>
      </c>
      <c r="R26" s="3" t="s">
        <v>81</v>
      </c>
      <c r="S26" s="3">
        <v>43773</v>
      </c>
    </row>
    <row r="27" spans="1:19" ht="31.5" x14ac:dyDescent="0.25">
      <c r="A27" s="3">
        <v>21</v>
      </c>
      <c r="B27" s="3" t="s">
        <v>142</v>
      </c>
      <c r="C27" s="4" t="s">
        <v>143</v>
      </c>
      <c r="D27" s="3" t="s">
        <v>74</v>
      </c>
      <c r="E27" s="5">
        <v>1</v>
      </c>
      <c r="F27" s="9">
        <v>53.286000000000001</v>
      </c>
      <c r="G27" s="7">
        <f t="shared" si="0"/>
        <v>53.286000000000001</v>
      </c>
      <c r="H27" s="20">
        <f t="shared" si="1"/>
        <v>6.5954386685843414E-2</v>
      </c>
      <c r="I27" s="8" t="s">
        <v>41</v>
      </c>
      <c r="J27" s="3" t="s">
        <v>76</v>
      </c>
      <c r="K27" s="3" t="s">
        <v>77</v>
      </c>
      <c r="L27" s="20">
        <f t="shared" si="2"/>
        <v>6.5954386685843414E-2</v>
      </c>
      <c r="M27" s="20">
        <f>H27*1</f>
        <v>6.5954386685843414E-2</v>
      </c>
      <c r="N27" s="20">
        <v>0</v>
      </c>
      <c r="O27" s="20">
        <v>0</v>
      </c>
      <c r="P27" s="3" t="s">
        <v>144</v>
      </c>
      <c r="Q27" s="3" t="s">
        <v>145</v>
      </c>
      <c r="R27" s="3" t="s">
        <v>81</v>
      </c>
      <c r="S27" s="3">
        <v>44624</v>
      </c>
    </row>
    <row r="28" spans="1:19" ht="31.5" x14ac:dyDescent="0.25">
      <c r="A28" s="10">
        <v>22</v>
      </c>
      <c r="B28" s="3" t="s">
        <v>240</v>
      </c>
      <c r="C28" s="11" t="s">
        <v>238</v>
      </c>
      <c r="D28" s="10" t="s">
        <v>239</v>
      </c>
      <c r="E28" s="12">
        <f>1/4</f>
        <v>0.25</v>
      </c>
      <c r="F28" s="13">
        <v>0.20899999999999999</v>
      </c>
      <c r="G28" s="7">
        <f t="shared" si="0"/>
        <v>5.2249999999999998E-2</v>
      </c>
      <c r="H28" s="20">
        <f t="shared" si="1"/>
        <v>6.4672084681441987E-5</v>
      </c>
      <c r="I28" s="8" t="s">
        <v>69</v>
      </c>
      <c r="J28" s="3" t="s">
        <v>75</v>
      </c>
      <c r="K28" s="3" t="s">
        <v>77</v>
      </c>
      <c r="L28" s="20">
        <f t="shared" si="2"/>
        <v>0</v>
      </c>
      <c r="M28" s="20">
        <v>0</v>
      </c>
      <c r="N28" s="20">
        <v>0</v>
      </c>
      <c r="O28" s="20">
        <v>0</v>
      </c>
      <c r="P28" s="10" t="s">
        <v>242</v>
      </c>
      <c r="Q28" s="10" t="s">
        <v>243</v>
      </c>
      <c r="R28" s="10" t="s">
        <v>81</v>
      </c>
      <c r="S28" s="10">
        <v>44139</v>
      </c>
    </row>
    <row r="29" spans="1:19" ht="31.5" x14ac:dyDescent="0.25">
      <c r="A29" s="3">
        <v>22</v>
      </c>
      <c r="B29" s="3" t="s">
        <v>240</v>
      </c>
      <c r="C29" s="4" t="s">
        <v>241</v>
      </c>
      <c r="D29" s="3" t="s">
        <v>239</v>
      </c>
      <c r="E29" s="12">
        <f>1/4</f>
        <v>0.25</v>
      </c>
      <c r="F29" s="13">
        <v>0.20899999999999999</v>
      </c>
      <c r="G29" s="14">
        <f>E29*F29</f>
        <v>5.2249999999999998E-2</v>
      </c>
      <c r="H29" s="20">
        <f t="shared" si="1"/>
        <v>6.4672084681441987E-5</v>
      </c>
      <c r="I29" s="8" t="s">
        <v>69</v>
      </c>
      <c r="J29" s="3" t="s">
        <v>75</v>
      </c>
      <c r="K29" s="3" t="s">
        <v>77</v>
      </c>
      <c r="L29" s="20">
        <f>SUM(M29)</f>
        <v>0</v>
      </c>
      <c r="M29" s="20">
        <v>0</v>
      </c>
      <c r="N29" s="20">
        <v>0</v>
      </c>
      <c r="O29" s="20">
        <v>0</v>
      </c>
      <c r="P29" s="3" t="s">
        <v>244</v>
      </c>
      <c r="Q29" s="3" t="s">
        <v>245</v>
      </c>
      <c r="R29" s="3" t="s">
        <v>246</v>
      </c>
      <c r="S29" s="3">
        <v>27310</v>
      </c>
    </row>
    <row r="30" spans="1:19" x14ac:dyDescent="0.25">
      <c r="A30" s="3">
        <v>22</v>
      </c>
      <c r="B30" s="3" t="s">
        <v>240</v>
      </c>
      <c r="C30" s="4" t="s">
        <v>248</v>
      </c>
      <c r="D30" s="3" t="s">
        <v>239</v>
      </c>
      <c r="E30" s="5">
        <f>1/6</f>
        <v>0.16666666666666666</v>
      </c>
      <c r="F30" s="13">
        <v>0.20899999999999999</v>
      </c>
      <c r="G30" s="14">
        <f>E30*F30</f>
        <v>3.4833333333333327E-2</v>
      </c>
      <c r="H30" s="20">
        <f t="shared" si="1"/>
        <v>4.3114723120961318E-5</v>
      </c>
      <c r="I30" s="8" t="s">
        <v>69</v>
      </c>
      <c r="J30" s="3" t="s">
        <v>75</v>
      </c>
      <c r="K30" s="3" t="s">
        <v>77</v>
      </c>
      <c r="L30" s="20">
        <f>SUM(M30)</f>
        <v>0</v>
      </c>
      <c r="M30" s="20">
        <v>0</v>
      </c>
      <c r="N30" s="20">
        <v>0</v>
      </c>
      <c r="O30" s="20">
        <v>0</v>
      </c>
      <c r="P30" s="3" t="s">
        <v>247</v>
      </c>
      <c r="Q30" s="3" t="s">
        <v>253</v>
      </c>
      <c r="R30" s="3" t="s">
        <v>253</v>
      </c>
      <c r="S30" s="3" t="s">
        <v>253</v>
      </c>
    </row>
    <row r="31" spans="1:19" x14ac:dyDescent="0.25">
      <c r="A31" s="3">
        <v>22</v>
      </c>
      <c r="B31" s="3" t="s">
        <v>240</v>
      </c>
      <c r="C31" s="4" t="s">
        <v>249</v>
      </c>
      <c r="D31" s="3" t="s">
        <v>239</v>
      </c>
      <c r="E31" s="5">
        <f>1/6</f>
        <v>0.16666666666666666</v>
      </c>
      <c r="F31" s="13">
        <v>0.20899999999999999</v>
      </c>
      <c r="G31" s="14">
        <f>E31*F31</f>
        <v>3.4833333333333327E-2</v>
      </c>
      <c r="H31" s="20">
        <f t="shared" si="1"/>
        <v>4.3114723120961318E-5</v>
      </c>
      <c r="I31" s="8" t="s">
        <v>69</v>
      </c>
      <c r="J31" s="3" t="s">
        <v>75</v>
      </c>
      <c r="K31" s="3" t="s">
        <v>77</v>
      </c>
      <c r="L31" s="20">
        <f>SUM(M31)</f>
        <v>0</v>
      </c>
      <c r="M31" s="20">
        <v>0</v>
      </c>
      <c r="N31" s="20">
        <v>0</v>
      </c>
      <c r="O31" s="20">
        <v>0</v>
      </c>
      <c r="P31" s="3" t="s">
        <v>247</v>
      </c>
      <c r="Q31" s="3" t="s">
        <v>253</v>
      </c>
      <c r="R31" s="3" t="s">
        <v>253</v>
      </c>
      <c r="S31" s="3" t="s">
        <v>253</v>
      </c>
    </row>
    <row r="32" spans="1:19" x14ac:dyDescent="0.25">
      <c r="A32" s="3">
        <v>22</v>
      </c>
      <c r="B32" s="3" t="s">
        <v>240</v>
      </c>
      <c r="C32" s="4" t="s">
        <v>250</v>
      </c>
      <c r="D32" s="3" t="s">
        <v>239</v>
      </c>
      <c r="E32" s="5">
        <f>1/6</f>
        <v>0.16666666666666666</v>
      </c>
      <c r="F32" s="13">
        <v>0.20899999999999999</v>
      </c>
      <c r="G32" s="14">
        <f>E32*F32</f>
        <v>3.4833333333333327E-2</v>
      </c>
      <c r="H32" s="20">
        <f t="shared" si="1"/>
        <v>4.3114723120961318E-5</v>
      </c>
      <c r="I32" s="8" t="s">
        <v>69</v>
      </c>
      <c r="J32" s="3" t="s">
        <v>75</v>
      </c>
      <c r="K32" s="3" t="s">
        <v>77</v>
      </c>
      <c r="L32" s="20">
        <f>SUM(M32)</f>
        <v>0</v>
      </c>
      <c r="M32" s="20">
        <v>0</v>
      </c>
      <c r="N32" s="20">
        <v>0</v>
      </c>
      <c r="O32" s="20">
        <v>0</v>
      </c>
      <c r="P32" s="3" t="s">
        <v>247</v>
      </c>
      <c r="Q32" s="3" t="s">
        <v>253</v>
      </c>
      <c r="R32" s="3" t="s">
        <v>253</v>
      </c>
      <c r="S32" s="3" t="s">
        <v>253</v>
      </c>
    </row>
    <row r="33" spans="1:19" ht="31.5" x14ac:dyDescent="0.25">
      <c r="A33" s="3">
        <v>23</v>
      </c>
      <c r="B33" s="3" t="s">
        <v>240</v>
      </c>
      <c r="C33" s="11" t="s">
        <v>238</v>
      </c>
      <c r="D33" s="10" t="s">
        <v>239</v>
      </c>
      <c r="E33" s="12">
        <f>1/4</f>
        <v>0.25</v>
      </c>
      <c r="F33" s="13">
        <v>9.5020000000000007</v>
      </c>
      <c r="G33" s="7">
        <f t="shared" si="0"/>
        <v>2.3755000000000002</v>
      </c>
      <c r="H33" s="20">
        <f t="shared" si="1"/>
        <v>2.9402590844165638E-3</v>
      </c>
      <c r="I33" s="8" t="s">
        <v>42</v>
      </c>
      <c r="J33" s="3" t="s">
        <v>76</v>
      </c>
      <c r="K33" s="3" t="s">
        <v>77</v>
      </c>
      <c r="L33" s="20">
        <f t="shared" si="2"/>
        <v>0</v>
      </c>
      <c r="M33" s="20">
        <v>0</v>
      </c>
      <c r="N33" s="20">
        <v>0</v>
      </c>
      <c r="O33" s="20">
        <v>0</v>
      </c>
      <c r="P33" s="10" t="s">
        <v>242</v>
      </c>
      <c r="Q33" s="10" t="s">
        <v>243</v>
      </c>
      <c r="R33" s="10" t="s">
        <v>81</v>
      </c>
      <c r="S33" s="10">
        <v>44139</v>
      </c>
    </row>
    <row r="34" spans="1:19" ht="31.5" x14ac:dyDescent="0.25">
      <c r="A34" s="3">
        <v>23</v>
      </c>
      <c r="B34" s="3" t="s">
        <v>240</v>
      </c>
      <c r="C34" s="4" t="s">
        <v>241</v>
      </c>
      <c r="D34" s="3" t="s">
        <v>239</v>
      </c>
      <c r="E34" s="12">
        <f>1/4</f>
        <v>0.25</v>
      </c>
      <c r="F34" s="13">
        <v>9.5020000000000007</v>
      </c>
      <c r="G34" s="14">
        <f>E34*F34</f>
        <v>2.3755000000000002</v>
      </c>
      <c r="H34" s="20">
        <f t="shared" si="1"/>
        <v>2.9402590844165638E-3</v>
      </c>
      <c r="I34" s="8" t="s">
        <v>42</v>
      </c>
      <c r="J34" s="3" t="s">
        <v>76</v>
      </c>
      <c r="K34" s="3" t="s">
        <v>77</v>
      </c>
      <c r="L34" s="20">
        <f>SUM(M34)</f>
        <v>0</v>
      </c>
      <c r="M34" s="20">
        <v>0</v>
      </c>
      <c r="N34" s="20">
        <v>0</v>
      </c>
      <c r="O34" s="20">
        <v>0</v>
      </c>
      <c r="P34" s="3" t="s">
        <v>244</v>
      </c>
      <c r="Q34" s="3" t="s">
        <v>245</v>
      </c>
      <c r="R34" s="3" t="s">
        <v>246</v>
      </c>
      <c r="S34" s="3">
        <v>27310</v>
      </c>
    </row>
    <row r="35" spans="1:19" x14ac:dyDescent="0.25">
      <c r="A35" s="3">
        <v>23</v>
      </c>
      <c r="B35" s="3" t="s">
        <v>240</v>
      </c>
      <c r="C35" s="4" t="s">
        <v>248</v>
      </c>
      <c r="D35" s="3" t="s">
        <v>239</v>
      </c>
      <c r="E35" s="5">
        <f>1/6</f>
        <v>0.16666666666666666</v>
      </c>
      <c r="F35" s="13">
        <v>9.5020000000000007</v>
      </c>
      <c r="G35" s="14">
        <f>E35*F35</f>
        <v>1.5836666666666668</v>
      </c>
      <c r="H35" s="20">
        <f t="shared" si="1"/>
        <v>1.9601727229443758E-3</v>
      </c>
      <c r="I35" s="8" t="s">
        <v>42</v>
      </c>
      <c r="J35" s="3" t="s">
        <v>76</v>
      </c>
      <c r="K35" s="3" t="s">
        <v>77</v>
      </c>
      <c r="L35" s="20">
        <f>SUM(M35)</f>
        <v>0</v>
      </c>
      <c r="M35" s="20">
        <v>0</v>
      </c>
      <c r="N35" s="20">
        <v>0</v>
      </c>
      <c r="O35" s="20">
        <v>0</v>
      </c>
      <c r="P35" s="3" t="s">
        <v>247</v>
      </c>
      <c r="Q35" s="3" t="s">
        <v>253</v>
      </c>
      <c r="R35" s="3" t="s">
        <v>253</v>
      </c>
      <c r="S35" s="3" t="s">
        <v>253</v>
      </c>
    </row>
    <row r="36" spans="1:19" x14ac:dyDescent="0.25">
      <c r="A36" s="3">
        <v>23</v>
      </c>
      <c r="B36" s="3" t="s">
        <v>240</v>
      </c>
      <c r="C36" s="4" t="s">
        <v>249</v>
      </c>
      <c r="D36" s="3" t="s">
        <v>239</v>
      </c>
      <c r="E36" s="5">
        <f>1/6</f>
        <v>0.16666666666666666</v>
      </c>
      <c r="F36" s="13">
        <v>9.5020000000000007</v>
      </c>
      <c r="G36" s="14">
        <f>E36*F36</f>
        <v>1.5836666666666668</v>
      </c>
      <c r="H36" s="20">
        <f t="shared" si="1"/>
        <v>1.9601727229443758E-3</v>
      </c>
      <c r="I36" s="8" t="s">
        <v>42</v>
      </c>
      <c r="J36" s="3" t="s">
        <v>76</v>
      </c>
      <c r="K36" s="3" t="s">
        <v>77</v>
      </c>
      <c r="L36" s="20">
        <f>SUM(M36)</f>
        <v>0</v>
      </c>
      <c r="M36" s="20">
        <v>0</v>
      </c>
      <c r="N36" s="20">
        <v>0</v>
      </c>
      <c r="O36" s="20">
        <v>0</v>
      </c>
      <c r="P36" s="3" t="s">
        <v>247</v>
      </c>
      <c r="Q36" s="3" t="s">
        <v>253</v>
      </c>
      <c r="R36" s="3" t="s">
        <v>253</v>
      </c>
      <c r="S36" s="3" t="s">
        <v>253</v>
      </c>
    </row>
    <row r="37" spans="1:19" x14ac:dyDescent="0.25">
      <c r="A37" s="3">
        <v>23</v>
      </c>
      <c r="B37" s="3" t="s">
        <v>240</v>
      </c>
      <c r="C37" s="4" t="s">
        <v>250</v>
      </c>
      <c r="D37" s="3" t="s">
        <v>239</v>
      </c>
      <c r="E37" s="5">
        <f>1/6</f>
        <v>0.16666666666666666</v>
      </c>
      <c r="F37" s="13">
        <v>9.5020000000000007</v>
      </c>
      <c r="G37" s="14">
        <f>E37*F37</f>
        <v>1.5836666666666668</v>
      </c>
      <c r="H37" s="20">
        <f t="shared" si="1"/>
        <v>1.9601727229443758E-3</v>
      </c>
      <c r="I37" s="8" t="s">
        <v>42</v>
      </c>
      <c r="J37" s="3" t="s">
        <v>76</v>
      </c>
      <c r="K37" s="3" t="s">
        <v>77</v>
      </c>
      <c r="L37" s="20">
        <f>SUM(M37)</f>
        <v>0</v>
      </c>
      <c r="M37" s="20">
        <v>0</v>
      </c>
      <c r="N37" s="20">
        <v>0</v>
      </c>
      <c r="O37" s="20">
        <v>0</v>
      </c>
      <c r="P37" s="3" t="s">
        <v>247</v>
      </c>
      <c r="Q37" s="3" t="s">
        <v>253</v>
      </c>
      <c r="R37" s="3" t="s">
        <v>253</v>
      </c>
      <c r="S37" s="3" t="s">
        <v>253</v>
      </c>
    </row>
    <row r="38" spans="1:19" x14ac:dyDescent="0.25">
      <c r="A38" s="10">
        <v>24</v>
      </c>
      <c r="B38" s="3" t="s">
        <v>136</v>
      </c>
      <c r="C38" s="4" t="s">
        <v>137</v>
      </c>
      <c r="D38" s="3" t="s">
        <v>74</v>
      </c>
      <c r="E38" s="5">
        <v>1</v>
      </c>
      <c r="F38" s="13">
        <v>1.7589999999999999</v>
      </c>
      <c r="G38" s="7">
        <f t="shared" si="0"/>
        <v>1.7589999999999999</v>
      </c>
      <c r="H38" s="20">
        <f t="shared" si="1"/>
        <v>2.1771903723379225E-3</v>
      </c>
      <c r="I38" s="8" t="s">
        <v>43</v>
      </c>
      <c r="J38" s="3" t="s">
        <v>76</v>
      </c>
      <c r="K38" s="3" t="s">
        <v>77</v>
      </c>
      <c r="L38" s="20">
        <f t="shared" si="2"/>
        <v>2.1771903723379225E-3</v>
      </c>
      <c r="M38" s="20">
        <f t="shared" ref="M38:M57" si="4">H38*1</f>
        <v>2.1771903723379225E-3</v>
      </c>
      <c r="N38" s="20">
        <v>0</v>
      </c>
      <c r="O38" s="20">
        <v>0</v>
      </c>
      <c r="P38" s="3" t="s">
        <v>138</v>
      </c>
      <c r="Q38" s="3" t="s">
        <v>139</v>
      </c>
      <c r="R38" s="3" t="s">
        <v>81</v>
      </c>
      <c r="S38" s="3">
        <v>44017</v>
      </c>
    </row>
    <row r="39" spans="1:19" x14ac:dyDescent="0.25">
      <c r="A39" s="10">
        <v>25</v>
      </c>
      <c r="B39" s="3" t="s">
        <v>146</v>
      </c>
      <c r="C39" s="11" t="s">
        <v>147</v>
      </c>
      <c r="D39" s="10" t="s">
        <v>74</v>
      </c>
      <c r="E39" s="12">
        <v>1</v>
      </c>
      <c r="F39" s="13">
        <v>5.2770000000000001</v>
      </c>
      <c r="G39" s="7">
        <f t="shared" si="0"/>
        <v>5.2770000000000001</v>
      </c>
      <c r="H39" s="20">
        <f t="shared" si="1"/>
        <v>6.5315711170137684E-3</v>
      </c>
      <c r="I39" s="8" t="s">
        <v>44</v>
      </c>
      <c r="J39" s="3" t="s">
        <v>76</v>
      </c>
      <c r="K39" s="3" t="s">
        <v>77</v>
      </c>
      <c r="L39" s="20">
        <f t="shared" si="2"/>
        <v>6.5315711170137684E-3</v>
      </c>
      <c r="M39" s="20">
        <f t="shared" si="4"/>
        <v>6.5315711170137684E-3</v>
      </c>
      <c r="N39" s="20">
        <v>0</v>
      </c>
      <c r="O39" s="20">
        <v>0</v>
      </c>
      <c r="P39" s="10" t="s">
        <v>148</v>
      </c>
      <c r="Q39" s="10" t="s">
        <v>100</v>
      </c>
      <c r="R39" s="10" t="s">
        <v>81</v>
      </c>
      <c r="S39" s="10">
        <v>43773</v>
      </c>
    </row>
    <row r="40" spans="1:19" x14ac:dyDescent="0.25">
      <c r="A40" s="10">
        <v>26</v>
      </c>
      <c r="B40" s="3" t="s">
        <v>149</v>
      </c>
      <c r="C40" s="11" t="s">
        <v>151</v>
      </c>
      <c r="D40" s="10" t="s">
        <v>74</v>
      </c>
      <c r="E40" s="12">
        <f>1/2</f>
        <v>0.5</v>
      </c>
      <c r="F40" s="13">
        <v>8.6750000000000007</v>
      </c>
      <c r="G40" s="7">
        <f t="shared" si="0"/>
        <v>4.3375000000000004</v>
      </c>
      <c r="H40" s="20">
        <f t="shared" si="1"/>
        <v>5.3687113359953045E-3</v>
      </c>
      <c r="I40" s="8" t="s">
        <v>45</v>
      </c>
      <c r="J40" s="3" t="s">
        <v>76</v>
      </c>
      <c r="K40" s="3" t="s">
        <v>77</v>
      </c>
      <c r="L40" s="20">
        <f t="shared" si="2"/>
        <v>5.3687113359953045E-3</v>
      </c>
      <c r="M40" s="20">
        <f t="shared" si="4"/>
        <v>5.3687113359953045E-3</v>
      </c>
      <c r="N40" s="20">
        <v>0</v>
      </c>
      <c r="O40" s="20">
        <v>0</v>
      </c>
      <c r="P40" s="10" t="s">
        <v>153</v>
      </c>
      <c r="Q40" s="10" t="s">
        <v>139</v>
      </c>
      <c r="R40" s="10" t="s">
        <v>81</v>
      </c>
      <c r="S40" s="10">
        <v>44017</v>
      </c>
    </row>
    <row r="41" spans="1:19" x14ac:dyDescent="0.25">
      <c r="A41" s="3">
        <v>26</v>
      </c>
      <c r="B41" s="3" t="s">
        <v>150</v>
      </c>
      <c r="C41" s="4" t="s">
        <v>152</v>
      </c>
      <c r="D41" s="3" t="s">
        <v>74</v>
      </c>
      <c r="E41" s="12">
        <f>1/2</f>
        <v>0.5</v>
      </c>
      <c r="F41" s="13">
        <v>8.6750000000000007</v>
      </c>
      <c r="G41" s="14">
        <f>E41*F41</f>
        <v>4.3375000000000004</v>
      </c>
      <c r="H41" s="20">
        <f t="shared" si="1"/>
        <v>5.3687113359953045E-3</v>
      </c>
      <c r="I41" s="8" t="s">
        <v>45</v>
      </c>
      <c r="J41" s="3" t="s">
        <v>76</v>
      </c>
      <c r="K41" s="3" t="s">
        <v>77</v>
      </c>
      <c r="L41" s="20">
        <f t="shared" si="2"/>
        <v>5.3687113359953045E-3</v>
      </c>
      <c r="M41" s="20">
        <f t="shared" si="4"/>
        <v>5.3687113359953045E-3</v>
      </c>
      <c r="N41" s="20">
        <v>0</v>
      </c>
      <c r="O41" s="20">
        <v>0</v>
      </c>
      <c r="P41" s="10" t="s">
        <v>153</v>
      </c>
      <c r="Q41" s="10" t="s">
        <v>139</v>
      </c>
      <c r="R41" s="10" t="s">
        <v>81</v>
      </c>
      <c r="S41" s="10">
        <v>44017</v>
      </c>
    </row>
    <row r="42" spans="1:19" ht="31.5" x14ac:dyDescent="0.25">
      <c r="A42" s="3">
        <v>27</v>
      </c>
      <c r="B42" s="3" t="s">
        <v>154</v>
      </c>
      <c r="C42" s="11" t="s">
        <v>155</v>
      </c>
      <c r="D42" s="10" t="s">
        <v>74</v>
      </c>
      <c r="E42" s="12">
        <v>1</v>
      </c>
      <c r="F42" s="9">
        <v>41.533000000000001</v>
      </c>
      <c r="G42" s="7">
        <f t="shared" si="0"/>
        <v>41.533000000000001</v>
      </c>
      <c r="H42" s="20">
        <f t="shared" si="1"/>
        <v>5.1407190298073308E-2</v>
      </c>
      <c r="I42" s="8" t="s">
        <v>46</v>
      </c>
      <c r="J42" s="3" t="s">
        <v>76</v>
      </c>
      <c r="K42" s="3" t="s">
        <v>77</v>
      </c>
      <c r="L42" s="20">
        <f t="shared" si="2"/>
        <v>5.1407190298073308E-2</v>
      </c>
      <c r="M42" s="20">
        <f t="shared" si="4"/>
        <v>5.1407190298073308E-2</v>
      </c>
      <c r="N42" s="20">
        <v>0</v>
      </c>
      <c r="O42" s="20">
        <v>0</v>
      </c>
      <c r="P42" s="10" t="s">
        <v>156</v>
      </c>
      <c r="Q42" s="10" t="s">
        <v>157</v>
      </c>
      <c r="R42" s="10" t="s">
        <v>81</v>
      </c>
      <c r="S42" s="10">
        <v>43768</v>
      </c>
    </row>
    <row r="43" spans="1:19" ht="31.5" x14ac:dyDescent="0.25">
      <c r="A43" s="10">
        <v>28</v>
      </c>
      <c r="B43" s="3" t="s">
        <v>158</v>
      </c>
      <c r="C43" s="11" t="s">
        <v>159</v>
      </c>
      <c r="D43" s="10" t="s">
        <v>74</v>
      </c>
      <c r="E43" s="12">
        <v>1</v>
      </c>
      <c r="F43" s="9">
        <v>27.559000000000001</v>
      </c>
      <c r="G43" s="7">
        <f t="shared" si="0"/>
        <v>27.559000000000001</v>
      </c>
      <c r="H43" s="20">
        <f t="shared" si="1"/>
        <v>3.4110966157624115E-2</v>
      </c>
      <c r="I43" s="8" t="s">
        <v>70</v>
      </c>
      <c r="J43" s="3" t="s">
        <v>76</v>
      </c>
      <c r="K43" s="3" t="s">
        <v>77</v>
      </c>
      <c r="L43" s="20">
        <f t="shared" si="2"/>
        <v>3.4110966157624115E-2</v>
      </c>
      <c r="M43" s="20">
        <f t="shared" si="4"/>
        <v>3.4110966157624115E-2</v>
      </c>
      <c r="N43" s="20">
        <v>0</v>
      </c>
      <c r="O43" s="20">
        <v>0</v>
      </c>
      <c r="P43" s="10" t="s">
        <v>160</v>
      </c>
      <c r="Q43" s="10" t="s">
        <v>161</v>
      </c>
      <c r="R43" s="10" t="s">
        <v>81</v>
      </c>
      <c r="S43" s="10">
        <v>44691</v>
      </c>
    </row>
    <row r="44" spans="1:19" ht="31.5" x14ac:dyDescent="0.25">
      <c r="A44" s="10">
        <v>29</v>
      </c>
      <c r="B44" s="3" t="s">
        <v>162</v>
      </c>
      <c r="C44" s="11" t="s">
        <v>163</v>
      </c>
      <c r="D44" s="10" t="s">
        <v>74</v>
      </c>
      <c r="E44" s="12">
        <v>1</v>
      </c>
      <c r="F44" s="9">
        <v>101.9</v>
      </c>
      <c r="G44" s="7">
        <f t="shared" si="0"/>
        <v>101.9</v>
      </c>
      <c r="H44" s="20">
        <f t="shared" si="1"/>
        <v>0.12612603691940555</v>
      </c>
      <c r="I44" s="8" t="s">
        <v>47</v>
      </c>
      <c r="J44" s="3" t="s">
        <v>76</v>
      </c>
      <c r="K44" s="3" t="s">
        <v>77</v>
      </c>
      <c r="L44" s="20">
        <f t="shared" si="2"/>
        <v>0.12612603691940555</v>
      </c>
      <c r="M44" s="20">
        <f t="shared" si="4"/>
        <v>0.12612603691940555</v>
      </c>
      <c r="N44" s="20">
        <v>0</v>
      </c>
      <c r="O44" s="20">
        <v>0</v>
      </c>
      <c r="P44" s="10" t="s">
        <v>164</v>
      </c>
      <c r="Q44" s="10" t="s">
        <v>165</v>
      </c>
      <c r="R44" s="10" t="s">
        <v>81</v>
      </c>
      <c r="S44" s="10">
        <v>44256</v>
      </c>
    </row>
    <row r="45" spans="1:19" ht="31.5" x14ac:dyDescent="0.25">
      <c r="A45" s="10">
        <v>30</v>
      </c>
      <c r="B45" s="3" t="s">
        <v>162</v>
      </c>
      <c r="C45" s="11" t="s">
        <v>163</v>
      </c>
      <c r="D45" s="10" t="s">
        <v>74</v>
      </c>
      <c r="E45" s="12">
        <v>1</v>
      </c>
      <c r="F45" s="9">
        <v>1.4510000000000001</v>
      </c>
      <c r="G45" s="7">
        <f t="shared" si="0"/>
        <v>1.4510000000000001</v>
      </c>
      <c r="H45" s="20">
        <f t="shared" si="1"/>
        <v>1.7959654521104752E-3</v>
      </c>
      <c r="I45" s="8" t="s">
        <v>48</v>
      </c>
      <c r="J45" s="3" t="s">
        <v>76</v>
      </c>
      <c r="K45" s="3" t="s">
        <v>77</v>
      </c>
      <c r="L45" s="20">
        <f t="shared" si="2"/>
        <v>1.7959654521104752E-3</v>
      </c>
      <c r="M45" s="20">
        <f t="shared" si="4"/>
        <v>1.7959654521104752E-3</v>
      </c>
      <c r="N45" s="20">
        <v>0</v>
      </c>
      <c r="O45" s="20">
        <v>0</v>
      </c>
      <c r="P45" s="10" t="s">
        <v>164</v>
      </c>
      <c r="Q45" s="10" t="s">
        <v>165</v>
      </c>
      <c r="R45" s="10" t="s">
        <v>81</v>
      </c>
      <c r="S45" s="10">
        <v>44256</v>
      </c>
    </row>
    <row r="46" spans="1:19" x14ac:dyDescent="0.25">
      <c r="A46" s="10">
        <v>31</v>
      </c>
      <c r="B46" s="3" t="s">
        <v>166</v>
      </c>
      <c r="C46" s="11" t="s">
        <v>167</v>
      </c>
      <c r="D46" s="10" t="s">
        <v>74</v>
      </c>
      <c r="E46" s="12">
        <v>1</v>
      </c>
      <c r="F46" s="9">
        <v>4.351</v>
      </c>
      <c r="G46" s="7">
        <f t="shared" si="0"/>
        <v>4.351</v>
      </c>
      <c r="H46" s="20">
        <f t="shared" si="1"/>
        <v>5.3854208698364417E-3</v>
      </c>
      <c r="I46" s="8" t="s">
        <v>49</v>
      </c>
      <c r="J46" s="3" t="s">
        <v>76</v>
      </c>
      <c r="K46" s="3" t="s">
        <v>77</v>
      </c>
      <c r="L46" s="20">
        <f t="shared" si="2"/>
        <v>5.3854208698364417E-3</v>
      </c>
      <c r="M46" s="20">
        <f t="shared" si="4"/>
        <v>5.3854208698364417E-3</v>
      </c>
      <c r="N46" s="20">
        <v>0</v>
      </c>
      <c r="O46" s="20">
        <v>0</v>
      </c>
      <c r="P46" s="10" t="s">
        <v>168</v>
      </c>
      <c r="Q46" s="10" t="s">
        <v>169</v>
      </c>
      <c r="R46" s="10" t="s">
        <v>81</v>
      </c>
      <c r="S46" s="10">
        <v>44287</v>
      </c>
    </row>
    <row r="47" spans="1:19" x14ac:dyDescent="0.25">
      <c r="A47" s="3">
        <v>32</v>
      </c>
      <c r="B47" s="3" t="s">
        <v>170</v>
      </c>
      <c r="C47" s="11" t="s">
        <v>171</v>
      </c>
      <c r="D47" s="10" t="s">
        <v>74</v>
      </c>
      <c r="E47" s="12">
        <f>1/2</f>
        <v>0.5</v>
      </c>
      <c r="F47" s="9">
        <v>6.3010000000000002</v>
      </c>
      <c r="G47" s="7">
        <f t="shared" si="0"/>
        <v>3.1505000000000001</v>
      </c>
      <c r="H47" s="20">
        <f t="shared" si="1"/>
        <v>3.8995101012226411E-3</v>
      </c>
      <c r="I47" s="8" t="s">
        <v>50</v>
      </c>
      <c r="J47" s="3" t="s">
        <v>76</v>
      </c>
      <c r="K47" s="3" t="s">
        <v>77</v>
      </c>
      <c r="L47" s="20">
        <f t="shared" si="2"/>
        <v>3.8995101012226411E-3</v>
      </c>
      <c r="M47" s="20">
        <f t="shared" si="4"/>
        <v>3.8995101012226411E-3</v>
      </c>
      <c r="N47" s="20">
        <v>0</v>
      </c>
      <c r="O47" s="20">
        <v>0</v>
      </c>
      <c r="P47" s="10" t="s">
        <v>173</v>
      </c>
      <c r="Q47" s="10" t="s">
        <v>100</v>
      </c>
      <c r="R47" s="10" t="s">
        <v>81</v>
      </c>
      <c r="S47" s="10">
        <v>43773</v>
      </c>
    </row>
    <row r="48" spans="1:19" x14ac:dyDescent="0.25">
      <c r="A48" s="3">
        <v>32</v>
      </c>
      <c r="B48" s="3" t="s">
        <v>170</v>
      </c>
      <c r="C48" s="4" t="s">
        <v>172</v>
      </c>
      <c r="D48" s="3" t="s">
        <v>74</v>
      </c>
      <c r="E48" s="12">
        <f>1/2</f>
        <v>0.5</v>
      </c>
      <c r="F48" s="9">
        <v>6.3010000000000002</v>
      </c>
      <c r="G48" s="14">
        <f>E48*F48</f>
        <v>3.1505000000000001</v>
      </c>
      <c r="H48" s="20">
        <f t="shared" si="1"/>
        <v>3.8995101012226411E-3</v>
      </c>
      <c r="I48" s="8" t="s">
        <v>50</v>
      </c>
      <c r="J48" s="3" t="s">
        <v>76</v>
      </c>
      <c r="K48" s="3" t="s">
        <v>77</v>
      </c>
      <c r="L48" s="20">
        <f>SUM(M48)</f>
        <v>3.8995101012226411E-3</v>
      </c>
      <c r="M48" s="20">
        <f t="shared" si="4"/>
        <v>3.8995101012226411E-3</v>
      </c>
      <c r="N48" s="20">
        <v>0</v>
      </c>
      <c r="O48" s="20">
        <v>0</v>
      </c>
      <c r="P48" s="10" t="s">
        <v>173</v>
      </c>
      <c r="Q48" s="10" t="s">
        <v>100</v>
      </c>
      <c r="R48" s="10" t="s">
        <v>81</v>
      </c>
      <c r="S48" s="10">
        <v>43773</v>
      </c>
    </row>
    <row r="49" spans="1:19" ht="31.5" x14ac:dyDescent="0.25">
      <c r="A49" s="10">
        <v>33</v>
      </c>
      <c r="B49" s="3" t="s">
        <v>175</v>
      </c>
      <c r="C49" s="11" t="s">
        <v>182</v>
      </c>
      <c r="D49" s="10" t="s">
        <v>74</v>
      </c>
      <c r="E49" s="12">
        <v>0.02</v>
      </c>
      <c r="F49" s="9">
        <v>33.098999999999997</v>
      </c>
      <c r="G49" s="7">
        <f t="shared" si="0"/>
        <v>0.6619799999999999</v>
      </c>
      <c r="H49" s="20">
        <f t="shared" si="1"/>
        <v>8.1936127497456385E-4</v>
      </c>
      <c r="I49" s="8" t="s">
        <v>51</v>
      </c>
      <c r="J49" s="3" t="s">
        <v>76</v>
      </c>
      <c r="K49" s="3" t="s">
        <v>77</v>
      </c>
      <c r="L49" s="20">
        <f t="shared" si="2"/>
        <v>8.1936127497456385E-4</v>
      </c>
      <c r="M49" s="20">
        <f t="shared" si="4"/>
        <v>8.1936127497456385E-4</v>
      </c>
      <c r="N49" s="20">
        <v>0</v>
      </c>
      <c r="O49" s="20">
        <v>0</v>
      </c>
      <c r="P49" s="10" t="s">
        <v>183</v>
      </c>
      <c r="Q49" s="10" t="s">
        <v>184</v>
      </c>
      <c r="R49" s="10" t="s">
        <v>81</v>
      </c>
      <c r="S49" s="10">
        <v>45750</v>
      </c>
    </row>
    <row r="50" spans="1:19" ht="47.25" x14ac:dyDescent="0.25">
      <c r="A50" s="10">
        <v>33</v>
      </c>
      <c r="B50" s="3" t="s">
        <v>176</v>
      </c>
      <c r="C50" s="4" t="s">
        <v>185</v>
      </c>
      <c r="D50" s="10" t="s">
        <v>74</v>
      </c>
      <c r="E50" s="5">
        <v>0.1709175805</v>
      </c>
      <c r="F50" s="9">
        <v>33.098999999999997</v>
      </c>
      <c r="G50" s="14">
        <f t="shared" ref="G50:G55" si="5">E50*F50</f>
        <v>5.6572009969694994</v>
      </c>
      <c r="H50" s="20">
        <f t="shared" si="1"/>
        <v>7.0021623337023836E-3</v>
      </c>
      <c r="I50" s="8" t="s">
        <v>51</v>
      </c>
      <c r="J50" s="3" t="s">
        <v>76</v>
      </c>
      <c r="K50" s="3" t="s">
        <v>77</v>
      </c>
      <c r="L50" s="20">
        <f t="shared" ref="L50:L55" si="6">SUM(M50)</f>
        <v>7.0021623337023836E-3</v>
      </c>
      <c r="M50" s="20">
        <f t="shared" si="4"/>
        <v>7.0021623337023836E-3</v>
      </c>
      <c r="N50" s="20">
        <v>0</v>
      </c>
      <c r="O50" s="20">
        <v>0</v>
      </c>
      <c r="P50" s="3" t="s">
        <v>186</v>
      </c>
      <c r="Q50" s="3" t="s">
        <v>187</v>
      </c>
      <c r="R50" s="3" t="s">
        <v>188</v>
      </c>
      <c r="S50" s="3">
        <v>70170</v>
      </c>
    </row>
    <row r="51" spans="1:19" ht="31.5" x14ac:dyDescent="0.25">
      <c r="A51" s="10">
        <v>33</v>
      </c>
      <c r="B51" s="3" t="s">
        <v>177</v>
      </c>
      <c r="C51" s="4" t="s">
        <v>189</v>
      </c>
      <c r="D51" s="10" t="s">
        <v>74</v>
      </c>
      <c r="E51" s="5">
        <v>0.51585897889999999</v>
      </c>
      <c r="F51" s="9">
        <v>33.098999999999997</v>
      </c>
      <c r="G51" s="14">
        <f t="shared" si="5"/>
        <v>17.074416342611098</v>
      </c>
      <c r="H51" s="20">
        <f t="shared" si="1"/>
        <v>2.1133743532929034E-2</v>
      </c>
      <c r="I51" s="8" t="s">
        <v>51</v>
      </c>
      <c r="J51" s="3" t="s">
        <v>76</v>
      </c>
      <c r="K51" s="3" t="s">
        <v>77</v>
      </c>
      <c r="L51" s="20">
        <f t="shared" si="6"/>
        <v>2.1133743532929034E-2</v>
      </c>
      <c r="M51" s="20">
        <f t="shared" si="4"/>
        <v>2.1133743532929034E-2</v>
      </c>
      <c r="N51" s="20">
        <v>0</v>
      </c>
      <c r="O51" s="20">
        <v>0</v>
      </c>
      <c r="P51" s="3" t="s">
        <v>190</v>
      </c>
      <c r="Q51" s="3" t="s">
        <v>191</v>
      </c>
      <c r="R51" s="3" t="s">
        <v>192</v>
      </c>
      <c r="S51" s="3">
        <v>80004</v>
      </c>
    </row>
    <row r="52" spans="1:19" ht="31.5" x14ac:dyDescent="0.25">
      <c r="A52" s="10">
        <v>33</v>
      </c>
      <c r="B52" s="3" t="s">
        <v>178</v>
      </c>
      <c r="C52" s="4" t="s">
        <v>195</v>
      </c>
      <c r="D52" s="10" t="s">
        <v>74</v>
      </c>
      <c r="E52" s="5">
        <v>3.1675274099999998E-2</v>
      </c>
      <c r="F52" s="9">
        <v>33.098999999999997</v>
      </c>
      <c r="G52" s="14">
        <f t="shared" si="5"/>
        <v>1.0484198974358998</v>
      </c>
      <c r="H52" s="20">
        <f t="shared" si="1"/>
        <v>1.297674648587239E-3</v>
      </c>
      <c r="I52" s="8" t="s">
        <v>51</v>
      </c>
      <c r="J52" s="3" t="s">
        <v>76</v>
      </c>
      <c r="K52" s="3" t="s">
        <v>77</v>
      </c>
      <c r="L52" s="20">
        <f t="shared" si="6"/>
        <v>1.297674648587239E-3</v>
      </c>
      <c r="M52" s="20">
        <f t="shared" si="4"/>
        <v>1.297674648587239E-3</v>
      </c>
      <c r="N52" s="20">
        <v>0</v>
      </c>
      <c r="O52" s="20">
        <v>0</v>
      </c>
      <c r="P52" s="3" t="s">
        <v>193</v>
      </c>
      <c r="Q52" s="3" t="s">
        <v>194</v>
      </c>
      <c r="R52" s="3" t="s">
        <v>192</v>
      </c>
      <c r="S52" s="3">
        <v>81147</v>
      </c>
    </row>
    <row r="53" spans="1:19" ht="31.5" x14ac:dyDescent="0.25">
      <c r="A53" s="10">
        <v>33</v>
      </c>
      <c r="B53" s="3" t="s">
        <v>179</v>
      </c>
      <c r="C53" s="4" t="s">
        <v>174</v>
      </c>
      <c r="D53" s="10" t="s">
        <v>74</v>
      </c>
      <c r="E53" s="5">
        <v>2.94776559E-2</v>
      </c>
      <c r="F53" s="9">
        <v>33.098999999999997</v>
      </c>
      <c r="G53" s="14">
        <f t="shared" si="5"/>
        <v>0.97568093263409994</v>
      </c>
      <c r="H53" s="20">
        <f t="shared" si="1"/>
        <v>1.2076424860742738E-3</v>
      </c>
      <c r="I53" s="8" t="s">
        <v>51</v>
      </c>
      <c r="J53" s="3" t="s">
        <v>76</v>
      </c>
      <c r="K53" s="3" t="s">
        <v>77</v>
      </c>
      <c r="L53" s="20">
        <f t="shared" si="6"/>
        <v>1.2076424860742738E-3</v>
      </c>
      <c r="M53" s="20">
        <f t="shared" si="4"/>
        <v>1.2076424860742738E-3</v>
      </c>
      <c r="N53" s="20">
        <v>0</v>
      </c>
      <c r="O53" s="20">
        <v>0</v>
      </c>
      <c r="P53" s="3" t="s">
        <v>196</v>
      </c>
      <c r="Q53" s="3" t="s">
        <v>197</v>
      </c>
      <c r="R53" s="3" t="s">
        <v>88</v>
      </c>
      <c r="S53" s="3">
        <v>82609</v>
      </c>
    </row>
    <row r="54" spans="1:19" ht="31.5" x14ac:dyDescent="0.25">
      <c r="A54" s="10">
        <v>33</v>
      </c>
      <c r="B54" s="3" t="s">
        <v>180</v>
      </c>
      <c r="C54" s="4" t="s">
        <v>198</v>
      </c>
      <c r="D54" s="10" t="s">
        <v>74</v>
      </c>
      <c r="E54" s="5">
        <v>0.1709175805</v>
      </c>
      <c r="F54" s="9">
        <v>33.098999999999997</v>
      </c>
      <c r="G54" s="14">
        <f t="shared" si="5"/>
        <v>5.6572009969694994</v>
      </c>
      <c r="H54" s="20">
        <f t="shared" si="1"/>
        <v>7.0021623337023836E-3</v>
      </c>
      <c r="I54" s="8" t="s">
        <v>51</v>
      </c>
      <c r="J54" s="3" t="s">
        <v>76</v>
      </c>
      <c r="K54" s="3" t="s">
        <v>77</v>
      </c>
      <c r="L54" s="20">
        <f t="shared" si="6"/>
        <v>7.0021623337023836E-3</v>
      </c>
      <c r="M54" s="20">
        <f t="shared" si="4"/>
        <v>7.0021623337023836E-3</v>
      </c>
      <c r="N54" s="20">
        <v>0</v>
      </c>
      <c r="O54" s="20">
        <v>0</v>
      </c>
      <c r="P54" s="3" t="s">
        <v>237</v>
      </c>
      <c r="Q54" s="3" t="s">
        <v>91</v>
      </c>
      <c r="R54" s="3" t="s">
        <v>92</v>
      </c>
      <c r="S54" s="3">
        <v>77002</v>
      </c>
    </row>
    <row r="55" spans="1:19" ht="31.5" x14ac:dyDescent="0.25">
      <c r="A55" s="10">
        <v>33</v>
      </c>
      <c r="B55" s="3" t="s">
        <v>181</v>
      </c>
      <c r="C55" s="4" t="s">
        <v>200</v>
      </c>
      <c r="D55" s="10" t="s">
        <v>74</v>
      </c>
      <c r="E55" s="5">
        <v>6.1152930100000003E-2</v>
      </c>
      <c r="F55" s="9">
        <v>33.098999999999997</v>
      </c>
      <c r="G55" s="14">
        <f t="shared" si="5"/>
        <v>2.0241008333799</v>
      </c>
      <c r="H55" s="20">
        <f t="shared" si="1"/>
        <v>2.5053171387583195E-3</v>
      </c>
      <c r="I55" s="8" t="s">
        <v>51</v>
      </c>
      <c r="J55" s="3" t="s">
        <v>76</v>
      </c>
      <c r="K55" s="3" t="s">
        <v>77</v>
      </c>
      <c r="L55" s="20">
        <f t="shared" si="6"/>
        <v>2.5053171387583195E-3</v>
      </c>
      <c r="M55" s="20">
        <f t="shared" si="4"/>
        <v>2.5053171387583195E-3</v>
      </c>
      <c r="N55" s="20">
        <v>0</v>
      </c>
      <c r="O55" s="20">
        <v>0</v>
      </c>
      <c r="P55" s="3" t="s">
        <v>199</v>
      </c>
      <c r="Q55" s="3" t="s">
        <v>197</v>
      </c>
      <c r="R55" s="3" t="s">
        <v>88</v>
      </c>
      <c r="S55" s="3">
        <v>82602</v>
      </c>
    </row>
    <row r="56" spans="1:19" ht="31.5" x14ac:dyDescent="0.25">
      <c r="A56" s="10">
        <v>34</v>
      </c>
      <c r="B56" s="3" t="s">
        <v>201</v>
      </c>
      <c r="C56" s="11" t="s">
        <v>202</v>
      </c>
      <c r="D56" s="10" t="s">
        <v>74</v>
      </c>
      <c r="E56" s="12">
        <v>1</v>
      </c>
      <c r="F56" s="9">
        <v>30.138000000000002</v>
      </c>
      <c r="G56" s="7">
        <f t="shared" si="0"/>
        <v>30.138000000000002</v>
      </c>
      <c r="H56" s="20">
        <f t="shared" si="1"/>
        <v>3.730310599290524E-2</v>
      </c>
      <c r="I56" s="8" t="s">
        <v>52</v>
      </c>
      <c r="J56" s="3" t="s">
        <v>76</v>
      </c>
      <c r="K56" s="3" t="s">
        <v>77</v>
      </c>
      <c r="L56" s="20">
        <f t="shared" si="2"/>
        <v>3.730310599290524E-2</v>
      </c>
      <c r="M56" s="20">
        <f t="shared" si="4"/>
        <v>3.730310599290524E-2</v>
      </c>
      <c r="N56" s="20">
        <v>0</v>
      </c>
      <c r="O56" s="20">
        <v>0</v>
      </c>
      <c r="P56" s="10" t="s">
        <v>203</v>
      </c>
      <c r="Q56" s="10" t="s">
        <v>204</v>
      </c>
      <c r="R56" s="10" t="s">
        <v>92</v>
      </c>
      <c r="S56" s="10">
        <v>78738</v>
      </c>
    </row>
    <row r="57" spans="1:19" ht="31.5" x14ac:dyDescent="0.25">
      <c r="A57" s="10">
        <v>35</v>
      </c>
      <c r="B57" s="3" t="s">
        <v>201</v>
      </c>
      <c r="C57" s="11" t="s">
        <v>202</v>
      </c>
      <c r="D57" s="10" t="s">
        <v>74</v>
      </c>
      <c r="E57" s="12">
        <v>1</v>
      </c>
      <c r="F57" s="9">
        <v>34.103999999999999</v>
      </c>
      <c r="G57" s="7">
        <f t="shared" si="0"/>
        <v>34.103999999999999</v>
      </c>
      <c r="H57" s="20">
        <f t="shared" si="1"/>
        <v>4.2211995712457373E-2</v>
      </c>
      <c r="I57" s="8" t="s">
        <v>53</v>
      </c>
      <c r="J57" s="3" t="s">
        <v>76</v>
      </c>
      <c r="K57" s="3" t="s">
        <v>77</v>
      </c>
      <c r="L57" s="20">
        <f t="shared" si="2"/>
        <v>4.2211995712457373E-2</v>
      </c>
      <c r="M57" s="20">
        <f t="shared" si="4"/>
        <v>4.2211995712457373E-2</v>
      </c>
      <c r="N57" s="20">
        <v>0</v>
      </c>
      <c r="O57" s="20">
        <v>0</v>
      </c>
      <c r="P57" s="10" t="s">
        <v>203</v>
      </c>
      <c r="Q57" s="10" t="s">
        <v>204</v>
      </c>
      <c r="R57" s="10" t="s">
        <v>92</v>
      </c>
      <c r="S57" s="10">
        <v>78738</v>
      </c>
    </row>
    <row r="58" spans="1:19" ht="31.5" x14ac:dyDescent="0.25">
      <c r="A58" s="10">
        <v>36</v>
      </c>
      <c r="B58" s="3" t="s">
        <v>72</v>
      </c>
      <c r="C58" s="11" t="s">
        <v>206</v>
      </c>
      <c r="D58" s="10" t="s">
        <v>74</v>
      </c>
      <c r="E58" s="12">
        <v>1</v>
      </c>
      <c r="F58" s="9">
        <v>18.684999999999999</v>
      </c>
      <c r="G58" s="7">
        <f t="shared" si="0"/>
        <v>18.684999999999999</v>
      </c>
      <c r="H58" s="20">
        <f t="shared" si="1"/>
        <v>2.3127232579382651E-2</v>
      </c>
      <c r="I58" s="8" t="s">
        <v>54</v>
      </c>
      <c r="J58" s="3" t="s">
        <v>76</v>
      </c>
      <c r="K58" s="3" t="s">
        <v>77</v>
      </c>
      <c r="L58" s="20">
        <f t="shared" si="2"/>
        <v>0</v>
      </c>
      <c r="M58" s="20">
        <v>0</v>
      </c>
      <c r="N58" s="20">
        <v>0</v>
      </c>
      <c r="O58" s="20">
        <f>H58*1</f>
        <v>2.3127232579382651E-2</v>
      </c>
      <c r="P58" s="10" t="s">
        <v>205</v>
      </c>
      <c r="Q58" s="10" t="s">
        <v>100</v>
      </c>
      <c r="R58" s="10" t="s">
        <v>81</v>
      </c>
      <c r="S58" s="10">
        <v>43773</v>
      </c>
    </row>
    <row r="59" spans="1:19" ht="31.5" x14ac:dyDescent="0.25">
      <c r="A59" s="3">
        <v>37</v>
      </c>
      <c r="B59" s="3" t="s">
        <v>201</v>
      </c>
      <c r="C59" s="11" t="s">
        <v>202</v>
      </c>
      <c r="D59" s="10" t="s">
        <v>74</v>
      </c>
      <c r="E59" s="12">
        <v>1</v>
      </c>
      <c r="F59" s="9">
        <v>23.420999999999999</v>
      </c>
      <c r="G59" s="7">
        <f t="shared" si="0"/>
        <v>23.420999999999999</v>
      </c>
      <c r="H59" s="20">
        <f t="shared" si="1"/>
        <v>2.8989184599503403E-2</v>
      </c>
      <c r="I59" s="8" t="s">
        <v>55</v>
      </c>
      <c r="J59" s="3" t="s">
        <v>76</v>
      </c>
      <c r="K59" s="3" t="s">
        <v>77</v>
      </c>
      <c r="L59" s="20">
        <f t="shared" si="2"/>
        <v>2.8989184599503403E-2</v>
      </c>
      <c r="M59" s="20">
        <f>H59*1</f>
        <v>2.8989184599503403E-2</v>
      </c>
      <c r="N59" s="20">
        <v>0</v>
      </c>
      <c r="O59" s="20">
        <v>0</v>
      </c>
      <c r="P59" s="10" t="s">
        <v>203</v>
      </c>
      <c r="Q59" s="10" t="s">
        <v>204</v>
      </c>
      <c r="R59" s="10" t="s">
        <v>92</v>
      </c>
      <c r="S59" s="10">
        <v>78738</v>
      </c>
    </row>
    <row r="60" spans="1:19" ht="31.5" x14ac:dyDescent="0.25">
      <c r="A60" s="3">
        <v>38</v>
      </c>
      <c r="B60" s="3" t="s">
        <v>72</v>
      </c>
      <c r="C60" s="11" t="s">
        <v>206</v>
      </c>
      <c r="D60" s="10" t="s">
        <v>74</v>
      </c>
      <c r="E60" s="12">
        <v>1</v>
      </c>
      <c r="F60" s="9">
        <v>41.795000000000002</v>
      </c>
      <c r="G60" s="7">
        <f t="shared" si="0"/>
        <v>41.795000000000002</v>
      </c>
      <c r="H60" s="20">
        <f t="shared" si="1"/>
        <v>5.1731479028916137E-2</v>
      </c>
      <c r="I60" s="8" t="s">
        <v>56</v>
      </c>
      <c r="J60" s="3" t="s">
        <v>76</v>
      </c>
      <c r="K60" s="3" t="s">
        <v>77</v>
      </c>
      <c r="L60" s="20">
        <f t="shared" si="2"/>
        <v>0</v>
      </c>
      <c r="M60" s="20">
        <v>0</v>
      </c>
      <c r="N60" s="20">
        <v>0</v>
      </c>
      <c r="O60" s="20">
        <f>H60*1</f>
        <v>5.1731479028916137E-2</v>
      </c>
      <c r="P60" s="10" t="s">
        <v>205</v>
      </c>
      <c r="Q60" s="10" t="s">
        <v>100</v>
      </c>
      <c r="R60" s="10" t="s">
        <v>81</v>
      </c>
      <c r="S60" s="10">
        <v>43773</v>
      </c>
    </row>
    <row r="61" spans="1:19" x14ac:dyDescent="0.25">
      <c r="A61" s="3">
        <v>39</v>
      </c>
      <c r="B61" s="3" t="s">
        <v>207</v>
      </c>
      <c r="C61" s="4" t="s">
        <v>208</v>
      </c>
      <c r="D61" s="3" t="s">
        <v>74</v>
      </c>
      <c r="E61" s="5">
        <v>1</v>
      </c>
      <c r="F61" s="9">
        <v>14.292</v>
      </c>
      <c r="G61" s="7">
        <f t="shared" si="0"/>
        <v>14.292</v>
      </c>
      <c r="H61" s="20">
        <f t="shared" si="1"/>
        <v>1.768982649315156E-2</v>
      </c>
      <c r="I61" s="8" t="s">
        <v>57</v>
      </c>
      <c r="J61" s="3" t="s">
        <v>76</v>
      </c>
      <c r="K61" s="3" t="s">
        <v>77</v>
      </c>
      <c r="L61" s="20">
        <f t="shared" si="2"/>
        <v>1.768982649315156E-2</v>
      </c>
      <c r="M61" s="20">
        <f t="shared" ref="M61:M68" si="7">H61*1</f>
        <v>1.768982649315156E-2</v>
      </c>
      <c r="N61" s="20">
        <v>0</v>
      </c>
      <c r="O61" s="20">
        <v>0</v>
      </c>
      <c r="P61" s="3" t="s">
        <v>209</v>
      </c>
      <c r="Q61" s="3" t="s">
        <v>100</v>
      </c>
      <c r="R61" s="3" t="s">
        <v>81</v>
      </c>
      <c r="S61" s="3">
        <v>43773</v>
      </c>
    </row>
    <row r="62" spans="1:19" ht="31.5" x14ac:dyDescent="0.25">
      <c r="A62" s="10">
        <v>40</v>
      </c>
      <c r="B62" s="10" t="s">
        <v>213</v>
      </c>
      <c r="C62" s="11" t="s">
        <v>211</v>
      </c>
      <c r="D62" s="10" t="s">
        <v>74</v>
      </c>
      <c r="E62" s="12">
        <v>1</v>
      </c>
      <c r="F62" s="9">
        <v>11.797000000000001</v>
      </c>
      <c r="G62" s="7">
        <f t="shared" si="0"/>
        <v>11.797000000000001</v>
      </c>
      <c r="H62" s="20">
        <f t="shared" si="1"/>
        <v>1.4601657090659735E-2</v>
      </c>
      <c r="I62" s="8" t="s">
        <v>71</v>
      </c>
      <c r="J62" s="3" t="s">
        <v>76</v>
      </c>
      <c r="K62" s="3" t="s">
        <v>77</v>
      </c>
      <c r="L62" s="20">
        <f t="shared" si="2"/>
        <v>1.4601657090659735E-2</v>
      </c>
      <c r="M62" s="20">
        <f t="shared" si="7"/>
        <v>1.4601657090659735E-2</v>
      </c>
      <c r="N62" s="20">
        <v>0</v>
      </c>
      <c r="O62" s="20">
        <v>0</v>
      </c>
      <c r="P62" s="10" t="s">
        <v>212</v>
      </c>
      <c r="Q62" s="10" t="s">
        <v>100</v>
      </c>
      <c r="R62" s="10" t="s">
        <v>81</v>
      </c>
      <c r="S62" s="10">
        <v>43773</v>
      </c>
    </row>
    <row r="63" spans="1:19" x14ac:dyDescent="0.25">
      <c r="A63" s="10">
        <v>41</v>
      </c>
      <c r="B63" s="10" t="s">
        <v>210</v>
      </c>
      <c r="C63" s="11" t="s">
        <v>214</v>
      </c>
      <c r="D63" s="10" t="s">
        <v>74</v>
      </c>
      <c r="E63" s="5">
        <v>1</v>
      </c>
      <c r="F63" s="9">
        <v>10.499000000000001</v>
      </c>
      <c r="G63" s="7">
        <f t="shared" si="0"/>
        <v>10.499000000000001</v>
      </c>
      <c r="H63" s="20">
        <f t="shared" si="1"/>
        <v>1.2995066355415493E-2</v>
      </c>
      <c r="I63" s="8" t="s">
        <v>58</v>
      </c>
      <c r="J63" s="3" t="s">
        <v>76</v>
      </c>
      <c r="K63" s="3" t="s">
        <v>77</v>
      </c>
      <c r="L63" s="20">
        <f t="shared" si="2"/>
        <v>1.2995066355415493E-2</v>
      </c>
      <c r="M63" s="20">
        <f t="shared" si="7"/>
        <v>1.2995066355415493E-2</v>
      </c>
      <c r="N63" s="20">
        <v>0</v>
      </c>
      <c r="O63" s="20">
        <v>0</v>
      </c>
      <c r="P63" s="10" t="s">
        <v>212</v>
      </c>
      <c r="Q63" s="10" t="s">
        <v>100</v>
      </c>
      <c r="R63" s="10" t="s">
        <v>81</v>
      </c>
      <c r="S63" s="10">
        <v>43773</v>
      </c>
    </row>
    <row r="64" spans="1:19" x14ac:dyDescent="0.25">
      <c r="A64" s="3">
        <v>42</v>
      </c>
      <c r="B64" s="10" t="s">
        <v>210</v>
      </c>
      <c r="C64" s="11" t="s">
        <v>214</v>
      </c>
      <c r="D64" s="10" t="s">
        <v>74</v>
      </c>
      <c r="E64" s="5">
        <v>1</v>
      </c>
      <c r="F64" s="9">
        <v>5.0419999999999998</v>
      </c>
      <c r="G64" s="7">
        <f t="shared" si="0"/>
        <v>5.0419999999999998</v>
      </c>
      <c r="H64" s="20">
        <f t="shared" si="1"/>
        <v>6.2407014538532158E-3</v>
      </c>
      <c r="I64" s="8" t="s">
        <v>59</v>
      </c>
      <c r="J64" s="3" t="s">
        <v>76</v>
      </c>
      <c r="K64" s="3" t="s">
        <v>77</v>
      </c>
      <c r="L64" s="20">
        <f t="shared" si="2"/>
        <v>6.2407014538532158E-3</v>
      </c>
      <c r="M64" s="20">
        <f t="shared" si="7"/>
        <v>6.2407014538532158E-3</v>
      </c>
      <c r="N64" s="20">
        <v>0</v>
      </c>
      <c r="O64" s="20">
        <v>0</v>
      </c>
      <c r="P64" s="10" t="s">
        <v>212</v>
      </c>
      <c r="Q64" s="10" t="s">
        <v>100</v>
      </c>
      <c r="R64" s="10" t="s">
        <v>81</v>
      </c>
      <c r="S64" s="10">
        <v>43773</v>
      </c>
    </row>
    <row r="65" spans="1:19" x14ac:dyDescent="0.25">
      <c r="A65" s="3">
        <v>43</v>
      </c>
      <c r="B65" s="10" t="s">
        <v>210</v>
      </c>
      <c r="C65" s="11" t="s">
        <v>215</v>
      </c>
      <c r="D65" s="10" t="s">
        <v>74</v>
      </c>
      <c r="E65" s="12">
        <v>1</v>
      </c>
      <c r="F65" s="9">
        <v>3.2490000000000001</v>
      </c>
      <c r="G65" s="7">
        <f t="shared" si="0"/>
        <v>3.2490000000000001</v>
      </c>
      <c r="H65" s="20">
        <f t="shared" si="1"/>
        <v>4.0214278111005749E-3</v>
      </c>
      <c r="I65" s="8" t="s">
        <v>60</v>
      </c>
      <c r="J65" s="3" t="s">
        <v>76</v>
      </c>
      <c r="K65" s="3" t="s">
        <v>77</v>
      </c>
      <c r="L65" s="20">
        <f t="shared" si="2"/>
        <v>4.0214278111005749E-3</v>
      </c>
      <c r="M65" s="20">
        <f t="shared" si="7"/>
        <v>4.0214278111005749E-3</v>
      </c>
      <c r="N65" s="20">
        <v>0</v>
      </c>
      <c r="O65" s="20">
        <v>0</v>
      </c>
      <c r="P65" s="10" t="s">
        <v>212</v>
      </c>
      <c r="Q65" s="10" t="s">
        <v>100</v>
      </c>
      <c r="R65" s="10" t="s">
        <v>81</v>
      </c>
      <c r="S65" s="10">
        <v>43773</v>
      </c>
    </row>
    <row r="66" spans="1:19" x14ac:dyDescent="0.25">
      <c r="A66" s="3">
        <v>44</v>
      </c>
      <c r="B66" s="10" t="s">
        <v>210</v>
      </c>
      <c r="C66" s="11" t="s">
        <v>214</v>
      </c>
      <c r="D66" s="10" t="s">
        <v>74</v>
      </c>
      <c r="E66" s="5">
        <v>1</v>
      </c>
      <c r="F66" s="9">
        <v>12.156000000000001</v>
      </c>
      <c r="G66" s="7">
        <f t="shared" si="0"/>
        <v>12.156000000000001</v>
      </c>
      <c r="H66" s="20">
        <f t="shared" si="1"/>
        <v>1.5046006916509262E-2</v>
      </c>
      <c r="I66" s="8" t="s">
        <v>61</v>
      </c>
      <c r="J66" s="3" t="s">
        <v>76</v>
      </c>
      <c r="K66" s="3" t="s">
        <v>77</v>
      </c>
      <c r="L66" s="20">
        <f t="shared" si="2"/>
        <v>1.5046006916509262E-2</v>
      </c>
      <c r="M66" s="20">
        <f t="shared" si="7"/>
        <v>1.5046006916509262E-2</v>
      </c>
      <c r="N66" s="20">
        <v>0</v>
      </c>
      <c r="O66" s="20">
        <v>0</v>
      </c>
      <c r="P66" s="10" t="s">
        <v>212</v>
      </c>
      <c r="Q66" s="10" t="s">
        <v>100</v>
      </c>
      <c r="R66" s="10" t="s">
        <v>81</v>
      </c>
      <c r="S66" s="10">
        <v>43773</v>
      </c>
    </row>
    <row r="67" spans="1:19" ht="31.5" x14ac:dyDescent="0.25">
      <c r="A67" s="3">
        <v>45</v>
      </c>
      <c r="B67" s="10" t="s">
        <v>213</v>
      </c>
      <c r="C67" s="11" t="s">
        <v>216</v>
      </c>
      <c r="D67" s="10" t="s">
        <v>74</v>
      </c>
      <c r="E67" s="12">
        <v>1</v>
      </c>
      <c r="F67" s="9">
        <v>6</v>
      </c>
      <c r="G67" s="7">
        <f t="shared" si="0"/>
        <v>6</v>
      </c>
      <c r="H67" s="20">
        <f t="shared" si="1"/>
        <v>7.4264594849502768E-3</v>
      </c>
      <c r="I67" s="8" t="s">
        <v>62</v>
      </c>
      <c r="J67" s="3" t="s">
        <v>76</v>
      </c>
      <c r="K67" s="3" t="s">
        <v>77</v>
      </c>
      <c r="L67" s="20">
        <f t="shared" si="2"/>
        <v>7.4264594849502768E-3</v>
      </c>
      <c r="M67" s="20">
        <f t="shared" si="7"/>
        <v>7.4264594849502768E-3</v>
      </c>
      <c r="N67" s="20">
        <v>0</v>
      </c>
      <c r="O67" s="20">
        <v>0</v>
      </c>
      <c r="P67" s="10" t="s">
        <v>212</v>
      </c>
      <c r="Q67" s="10" t="s">
        <v>100</v>
      </c>
      <c r="R67" s="10" t="s">
        <v>81</v>
      </c>
      <c r="S67" s="10">
        <v>43773</v>
      </c>
    </row>
    <row r="68" spans="1:19" x14ac:dyDescent="0.25">
      <c r="A68" s="3">
        <v>46</v>
      </c>
      <c r="B68" s="10" t="s">
        <v>217</v>
      </c>
      <c r="C68" s="11" t="s">
        <v>218</v>
      </c>
      <c r="D68" s="10" t="s">
        <v>74</v>
      </c>
      <c r="E68" s="12">
        <v>1</v>
      </c>
      <c r="F68" s="9">
        <v>18.193000000000001</v>
      </c>
      <c r="G68" s="7">
        <f t="shared" si="0"/>
        <v>18.193000000000001</v>
      </c>
      <c r="H68" s="20">
        <f t="shared" si="1"/>
        <v>2.2518262901616733E-2</v>
      </c>
      <c r="I68" s="8" t="s">
        <v>63</v>
      </c>
      <c r="J68" s="3" t="s">
        <v>76</v>
      </c>
      <c r="K68" s="3" t="s">
        <v>77</v>
      </c>
      <c r="L68" s="20">
        <f t="shared" si="2"/>
        <v>2.2518262901616733E-2</v>
      </c>
      <c r="M68" s="20">
        <f t="shared" si="7"/>
        <v>2.2518262901616733E-2</v>
      </c>
      <c r="N68" s="20">
        <v>0</v>
      </c>
      <c r="O68" s="20">
        <v>0</v>
      </c>
      <c r="P68" s="10" t="s">
        <v>219</v>
      </c>
      <c r="Q68" s="10" t="s">
        <v>220</v>
      </c>
      <c r="R68" s="10" t="s">
        <v>81</v>
      </c>
      <c r="S68" s="10">
        <v>45036</v>
      </c>
    </row>
    <row r="69" spans="1:19" ht="31.5" x14ac:dyDescent="0.25">
      <c r="A69" s="3">
        <v>47</v>
      </c>
      <c r="B69" s="3" t="s">
        <v>72</v>
      </c>
      <c r="C69" s="11" t="s">
        <v>206</v>
      </c>
      <c r="D69" s="10" t="s">
        <v>74</v>
      </c>
      <c r="E69" s="12">
        <v>1</v>
      </c>
      <c r="F69" s="9">
        <v>0.73799999999999999</v>
      </c>
      <c r="G69" s="7">
        <f t="shared" si="0"/>
        <v>0.73799999999999999</v>
      </c>
      <c r="H69" s="20">
        <f t="shared" ref="H69:H76" si="8">G69/$G$77</f>
        <v>9.1345451664888401E-4</v>
      </c>
      <c r="I69" s="8" t="s">
        <v>64</v>
      </c>
      <c r="J69" s="3" t="s">
        <v>76</v>
      </c>
      <c r="K69" s="3" t="s">
        <v>77</v>
      </c>
      <c r="L69" s="20">
        <f t="shared" si="2"/>
        <v>0</v>
      </c>
      <c r="M69" s="20">
        <v>0</v>
      </c>
      <c r="N69" s="20">
        <v>0</v>
      </c>
      <c r="O69" s="20">
        <f>H69*1</f>
        <v>9.1345451664888401E-4</v>
      </c>
      <c r="P69" s="10" t="s">
        <v>205</v>
      </c>
      <c r="Q69" s="10" t="s">
        <v>100</v>
      </c>
      <c r="R69" s="10" t="s">
        <v>81</v>
      </c>
      <c r="S69" s="10">
        <v>43773</v>
      </c>
    </row>
    <row r="70" spans="1:19" x14ac:dyDescent="0.25">
      <c r="A70" s="3">
        <v>48</v>
      </c>
      <c r="B70" s="3" t="s">
        <v>72</v>
      </c>
      <c r="C70" s="11" t="s">
        <v>221</v>
      </c>
      <c r="D70" s="10" t="s">
        <v>74</v>
      </c>
      <c r="E70" s="12">
        <v>4.2349999999999999E-2</v>
      </c>
      <c r="F70" s="9">
        <v>34.817999999999998</v>
      </c>
      <c r="G70" s="7">
        <f t="shared" si="0"/>
        <v>1.4745423</v>
      </c>
      <c r="H70" s="20">
        <f t="shared" si="8"/>
        <v>1.8251047749658993E-3</v>
      </c>
      <c r="I70" s="8" t="s">
        <v>65</v>
      </c>
      <c r="J70" s="3" t="s">
        <v>76</v>
      </c>
      <c r="K70" s="3" t="s">
        <v>77</v>
      </c>
      <c r="L70" s="20">
        <f t="shared" si="2"/>
        <v>0</v>
      </c>
      <c r="M70" s="20">
        <v>0</v>
      </c>
      <c r="N70" s="20">
        <v>0</v>
      </c>
      <c r="O70" s="20">
        <f>H70*1</f>
        <v>1.8251047749658993E-3</v>
      </c>
      <c r="P70" s="10" t="s">
        <v>222</v>
      </c>
      <c r="Q70" s="10" t="s">
        <v>223</v>
      </c>
      <c r="R70" s="10" t="s">
        <v>81</v>
      </c>
      <c r="S70" s="10">
        <v>44254</v>
      </c>
    </row>
    <row r="71" spans="1:19" ht="31.5" x14ac:dyDescent="0.25">
      <c r="A71" s="3">
        <v>48</v>
      </c>
      <c r="B71" s="3" t="s">
        <v>72</v>
      </c>
      <c r="C71" s="4" t="s">
        <v>226</v>
      </c>
      <c r="D71" s="3" t="s">
        <v>74</v>
      </c>
      <c r="E71" s="5">
        <v>0.95765</v>
      </c>
      <c r="F71" s="9">
        <v>34.817999999999998</v>
      </c>
      <c r="G71" s="14">
        <f>E71*F71</f>
        <v>33.343457699999995</v>
      </c>
      <c r="H71" s="20">
        <f t="shared" si="8"/>
        <v>4.1270639616200547E-2</v>
      </c>
      <c r="I71" s="8" t="s">
        <v>65</v>
      </c>
      <c r="J71" s="3" t="s">
        <v>76</v>
      </c>
      <c r="K71" s="3" t="s">
        <v>77</v>
      </c>
      <c r="L71" s="20">
        <f>SUM(M71)</f>
        <v>0</v>
      </c>
      <c r="M71" s="20">
        <v>0</v>
      </c>
      <c r="N71" s="20">
        <v>0</v>
      </c>
      <c r="O71" s="20">
        <f>H71*1</f>
        <v>4.1270639616200547E-2</v>
      </c>
      <c r="P71" s="10" t="s">
        <v>222</v>
      </c>
      <c r="Q71" s="10" t="s">
        <v>223</v>
      </c>
      <c r="R71" s="10" t="s">
        <v>81</v>
      </c>
      <c r="S71" s="10">
        <v>44254</v>
      </c>
    </row>
    <row r="72" spans="1:19" x14ac:dyDescent="0.25">
      <c r="A72" s="3">
        <v>49</v>
      </c>
      <c r="B72" s="3" t="s">
        <v>224</v>
      </c>
      <c r="C72" s="11" t="s">
        <v>225</v>
      </c>
      <c r="D72" s="10" t="s">
        <v>74</v>
      </c>
      <c r="E72" s="12">
        <f>1/2</f>
        <v>0.5</v>
      </c>
      <c r="F72" s="9">
        <v>18.853000000000002</v>
      </c>
      <c r="G72" s="7">
        <f t="shared" si="0"/>
        <v>9.4265000000000008</v>
      </c>
      <c r="H72" s="20">
        <f t="shared" si="8"/>
        <v>1.1667586722480632E-2</v>
      </c>
      <c r="I72" s="8" t="s">
        <v>66</v>
      </c>
      <c r="J72" s="3" t="s">
        <v>76</v>
      </c>
      <c r="K72" s="3" t="s">
        <v>77</v>
      </c>
      <c r="L72" s="20">
        <f t="shared" si="2"/>
        <v>1.1667586722480632E-2</v>
      </c>
      <c r="M72" s="20">
        <f>H72*1</f>
        <v>1.1667586722480632E-2</v>
      </c>
      <c r="N72" s="20">
        <v>0</v>
      </c>
      <c r="O72" s="20">
        <v>0</v>
      </c>
      <c r="P72" s="10" t="s">
        <v>235</v>
      </c>
      <c r="Q72" s="10" t="s">
        <v>236</v>
      </c>
      <c r="R72" s="10" t="s">
        <v>81</v>
      </c>
      <c r="S72" s="10">
        <v>44212</v>
      </c>
    </row>
    <row r="73" spans="1:19" ht="47.25" x14ac:dyDescent="0.25">
      <c r="A73" s="3">
        <v>49</v>
      </c>
      <c r="B73" s="3" t="s">
        <v>230</v>
      </c>
      <c r="C73" s="4" t="s">
        <v>227</v>
      </c>
      <c r="D73" s="3" t="s">
        <v>74</v>
      </c>
      <c r="E73" s="5">
        <v>3.5038969900000001E-2</v>
      </c>
      <c r="F73" s="9">
        <v>18.853000000000002</v>
      </c>
      <c r="G73" s="14">
        <f>E73*F73</f>
        <v>0.66058969952470004</v>
      </c>
      <c r="H73" s="20">
        <f t="shared" si="8"/>
        <v>8.17640439949277E-4</v>
      </c>
      <c r="I73" s="8" t="s">
        <v>66</v>
      </c>
      <c r="J73" s="3" t="s">
        <v>76</v>
      </c>
      <c r="K73" s="3" t="s">
        <v>77</v>
      </c>
      <c r="L73" s="20">
        <f>SUM(M73)</f>
        <v>8.17640439949277E-4</v>
      </c>
      <c r="M73" s="20">
        <f>H73*1</f>
        <v>8.17640439949277E-4</v>
      </c>
      <c r="N73" s="20">
        <v>0</v>
      </c>
      <c r="O73" s="20">
        <v>0</v>
      </c>
      <c r="P73" s="3" t="s">
        <v>232</v>
      </c>
      <c r="Q73" s="3" t="s">
        <v>233</v>
      </c>
      <c r="R73" s="3" t="s">
        <v>234</v>
      </c>
      <c r="S73" s="3">
        <v>15301</v>
      </c>
    </row>
    <row r="74" spans="1:19" ht="63" x14ac:dyDescent="0.25">
      <c r="A74" s="3">
        <v>49</v>
      </c>
      <c r="B74" s="3" t="s">
        <v>229</v>
      </c>
      <c r="C74" s="4" t="s">
        <v>228</v>
      </c>
      <c r="D74" s="3" t="s">
        <v>74</v>
      </c>
      <c r="E74" s="5">
        <v>0.46496103010000001</v>
      </c>
      <c r="F74" s="9">
        <v>18.853000000000002</v>
      </c>
      <c r="G74" s="14">
        <f>E74*F74</f>
        <v>8.7659103004753014</v>
      </c>
      <c r="H74" s="20">
        <f t="shared" si="8"/>
        <v>1.0849946282531355E-2</v>
      </c>
      <c r="I74" s="8" t="s">
        <v>66</v>
      </c>
      <c r="J74" s="3" t="s">
        <v>76</v>
      </c>
      <c r="K74" s="3" t="s">
        <v>77</v>
      </c>
      <c r="L74" s="20">
        <f>SUM(M74)</f>
        <v>1.0849946282531355E-2</v>
      </c>
      <c r="M74" s="20">
        <f>H74*1</f>
        <v>1.0849946282531355E-2</v>
      </c>
      <c r="N74" s="20">
        <v>0</v>
      </c>
      <c r="O74" s="20">
        <v>0</v>
      </c>
      <c r="P74" s="3" t="s">
        <v>231</v>
      </c>
      <c r="Q74" s="3" t="s">
        <v>91</v>
      </c>
      <c r="R74" s="3" t="s">
        <v>92</v>
      </c>
      <c r="S74" s="3">
        <v>77002</v>
      </c>
    </row>
    <row r="75" spans="1:19" ht="47.25" x14ac:dyDescent="0.25">
      <c r="A75" s="3">
        <v>50</v>
      </c>
      <c r="B75" s="3" t="s">
        <v>230</v>
      </c>
      <c r="C75" s="4" t="s">
        <v>227</v>
      </c>
      <c r="D75" s="3" t="s">
        <v>74</v>
      </c>
      <c r="E75" s="5">
        <v>7.0077939800000003E-2</v>
      </c>
      <c r="F75" s="9">
        <v>15.025</v>
      </c>
      <c r="G75" s="14">
        <f>E75*F75</f>
        <v>1.052921045495</v>
      </c>
      <c r="H75" s="20">
        <f t="shared" si="8"/>
        <v>1.3032459142033508E-3</v>
      </c>
      <c r="I75" s="8" t="s">
        <v>67</v>
      </c>
      <c r="J75" s="3" t="s">
        <v>76</v>
      </c>
      <c r="K75" s="3" t="s">
        <v>77</v>
      </c>
      <c r="L75" s="20">
        <f>SUM(M75)</f>
        <v>1.3032459142033508E-3</v>
      </c>
      <c r="M75" s="20">
        <f>H75*1</f>
        <v>1.3032459142033508E-3</v>
      </c>
      <c r="N75" s="20">
        <v>0</v>
      </c>
      <c r="O75" s="20">
        <v>0</v>
      </c>
      <c r="P75" s="3" t="s">
        <v>232</v>
      </c>
      <c r="Q75" s="3" t="s">
        <v>233</v>
      </c>
      <c r="R75" s="3" t="s">
        <v>234</v>
      </c>
      <c r="S75" s="3">
        <v>15301</v>
      </c>
    </row>
    <row r="76" spans="1:19" ht="63" x14ac:dyDescent="0.25">
      <c r="A76" s="3">
        <v>50</v>
      </c>
      <c r="B76" s="3" t="s">
        <v>229</v>
      </c>
      <c r="C76" s="4" t="s">
        <v>228</v>
      </c>
      <c r="D76" s="3" t="s">
        <v>74</v>
      </c>
      <c r="E76" s="12">
        <v>0.92992206020000001</v>
      </c>
      <c r="F76" s="9">
        <v>15.025</v>
      </c>
      <c r="G76" s="7">
        <f t="shared" si="0"/>
        <v>13.972078954505001</v>
      </c>
      <c r="H76" s="20">
        <f t="shared" si="8"/>
        <v>1.7293846379359636E-2</v>
      </c>
      <c r="I76" s="8" t="s">
        <v>67</v>
      </c>
      <c r="J76" s="3" t="s">
        <v>76</v>
      </c>
      <c r="K76" s="3" t="s">
        <v>77</v>
      </c>
      <c r="L76" s="20">
        <f t="shared" si="2"/>
        <v>1.7293846379359636E-2</v>
      </c>
      <c r="M76" s="20">
        <f>H76*1</f>
        <v>1.7293846379359636E-2</v>
      </c>
      <c r="N76" s="20">
        <v>0</v>
      </c>
      <c r="O76" s="20">
        <v>0</v>
      </c>
      <c r="P76" s="3" t="s">
        <v>231</v>
      </c>
      <c r="Q76" s="3" t="s">
        <v>91</v>
      </c>
      <c r="R76" s="3" t="s">
        <v>92</v>
      </c>
      <c r="S76" s="3">
        <v>77002</v>
      </c>
    </row>
    <row r="77" spans="1:19" x14ac:dyDescent="0.25">
      <c r="A77" s="29"/>
      <c r="D77" s="28" t="s">
        <v>17</v>
      </c>
      <c r="E77" s="28"/>
      <c r="F77" s="1"/>
      <c r="G77" s="15">
        <f>SUM(G4:G76)</f>
        <v>807.92200000000037</v>
      </c>
      <c r="H77" s="21">
        <f>SUM(H4:H76)</f>
        <v>0.99999999999999978</v>
      </c>
      <c r="L77" s="21">
        <f>SUM(L4:L76)</f>
        <v>0.80011931844905804</v>
      </c>
      <c r="M77" s="21">
        <f>SUM(M4:M76)</f>
        <v>0.75670176081354357</v>
      </c>
      <c r="N77" s="21">
        <f>SUM(N4:N76)</f>
        <v>4.3417557635514303E-2</v>
      </c>
      <c r="O77" s="21">
        <f>SUM(O4:O76)</f>
        <v>0.18786095687454968</v>
      </c>
      <c r="S77" s="32"/>
    </row>
    <row r="78" spans="1:19" x14ac:dyDescent="0.25">
      <c r="A78" s="30"/>
      <c r="D78" s="28" t="s">
        <v>18</v>
      </c>
      <c r="E78" s="28"/>
      <c r="F78" s="1"/>
      <c r="G78" s="15">
        <f>G77*H78</f>
        <v>646.4340000000002</v>
      </c>
      <c r="H78" s="21">
        <f>L77</f>
        <v>0.80011931844905804</v>
      </c>
      <c r="L78" s="16"/>
      <c r="N78" s="17"/>
      <c r="O78" s="17"/>
      <c r="S78" s="33"/>
    </row>
    <row r="79" spans="1:19" ht="30.6" customHeight="1" x14ac:dyDescent="0.25">
      <c r="A79" s="31"/>
      <c r="D79" s="28" t="s">
        <v>19</v>
      </c>
      <c r="E79" s="28"/>
      <c r="G79" s="15">
        <f>SUMIF(D4:D76,"NO",G4:G76)</f>
        <v>9.7110000000000021</v>
      </c>
      <c r="H79" s="21">
        <f>G79/G77</f>
        <v>1.2019724676392025E-2</v>
      </c>
      <c r="I79" s="16"/>
      <c r="L79" s="19"/>
      <c r="O79" s="18"/>
      <c r="S79" s="34"/>
    </row>
    <row r="80" spans="1:19" x14ac:dyDescent="0.25">
      <c r="A80" s="24" t="s">
        <v>20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</row>
  </sheetData>
  <mergeCells count="6">
    <mergeCell ref="A80:S80"/>
    <mergeCell ref="A1:S1"/>
    <mergeCell ref="A2:S2"/>
    <mergeCell ref="D77:E77"/>
    <mergeCell ref="D78:E78"/>
    <mergeCell ref="D79:E79"/>
  </mergeCells>
  <phoneticPr fontId="24" type="noConversion"/>
  <pageMargins left="0.7" right="0.7" top="0.75" bottom="0.75" header="0.3" footer="0.3"/>
  <pageSetup paperSize="5" scale="48" fitToHeight="0" orientation="landscape" horizontalDpi="1200" verticalDpi="1200" r:id="rId1"/>
  <headerFooter>
    <oddFooter>Page &amp;P of &amp;N</oddFooter>
  </headerFooter>
  <ignoredErrors>
    <ignoredError sqref="G38:G76 G4:G28 G33 G29:G30 G34:G35 G31:G32 G36:G37" unlockedFormula="1"/>
    <ignoredError sqref="L22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R. Boyer</dc:creator>
  <cp:lastModifiedBy>Jay Carr</cp:lastModifiedBy>
  <cp:lastPrinted>2025-11-06T14:01:40Z</cp:lastPrinted>
  <dcterms:created xsi:type="dcterms:W3CDTF">2024-07-11T12:16:38Z</dcterms:created>
  <dcterms:modified xsi:type="dcterms:W3CDTF">2025-11-06T14:02:48Z</dcterms:modified>
</cp:coreProperties>
</file>